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66925"/>
  <mc:AlternateContent xmlns:mc="http://schemas.openxmlformats.org/markup-compatibility/2006">
    <mc:Choice Requires="x15">
      <x15ac:absPath xmlns:x15ac="http://schemas.microsoft.com/office/spreadsheetml/2010/11/ac" url="D:\Du lieu Hung\Du toan - Quyet toan - Kiem toan - Thanh tra - Cong khai\Quyet toan NSNN\Nien do 2025\2. Hoan thien sau y kien TT HDND\"/>
    </mc:Choice>
  </mc:AlternateContent>
  <xr:revisionPtr revIDLastSave="0" documentId="13_ncr:1_{5ACC91E4-E4A8-4479-8792-799F9EE1FF61}" xr6:coauthVersionLast="47" xr6:coauthVersionMax="47" xr10:uidLastSave="{00000000-0000-0000-0000-000000000000}"/>
  <bookViews>
    <workbookView xWindow="-120" yWindow="-120" windowWidth="29040" windowHeight="15720" xr2:uid="{79B5904D-D475-4373-91E3-7CAF0CF06167}"/>
  </bookViews>
  <sheets>
    <sheet name="59" sheetId="1" r:id="rId1"/>
    <sheet name="60 " sheetId="2" r:id="rId2"/>
    <sheet name="61" sheetId="3" r:id="rId3"/>
    <sheet name="NĐ 84" sheetId="7" state="hidden" r:id="rId4"/>
    <sheet name="68" sheetId="10" state="hidden" r:id="rId5"/>
    <sheet name="69" sheetId="11" state="hidden" r:id="rId6"/>
    <sheet name="70" sheetId="8" state="hidden" r:id="rId7"/>
    <sheet name="71" sheetId="12" state="hidden" r:id="rId8"/>
    <sheet name="72" sheetId="9" state="hidden" r:id="rId9"/>
    <sheet name="60-VNĐ)" sheetId="4" state="hidden" r:id="rId10"/>
    <sheet name="PL02.ChiNS2025" sheetId="6"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T">#REF!</definedName>
    <definedName name="_">#N/A</definedName>
    <definedName name="___">#N/A</definedName>
    <definedName name="________________________________________________PA3" hidden="1">{"'Sheet1'!$L$16"}</definedName>
    <definedName name="______________________________________________PA3" hidden="1">{"'Sheet1'!$L$16"}</definedName>
    <definedName name="____________________________________________PA3" hidden="1">{"'Sheet1'!$L$16"}</definedName>
    <definedName name="___________________________________________a1" hidden="1">{"'Sheet1'!$L$16"}</definedName>
    <definedName name="___________________________________________PA3" hidden="1">{"'Sheet1'!$L$16"}</definedName>
    <definedName name="__________________________________________a1" hidden="1">{"'Sheet1'!$L$16"}</definedName>
    <definedName name="__________________________________________DT12" hidden="1">{"'Sheet1'!$L$16"}</definedName>
    <definedName name="__________________________________________PA3" hidden="1">{"'Sheet1'!$L$16"}</definedName>
    <definedName name="_________________________________________a1" hidden="1">{"'Sheet1'!$L$16"}</definedName>
    <definedName name="_________________________________________DT12" hidden="1">{"'Sheet1'!$L$16"}</definedName>
    <definedName name="_________________________________________PA3" hidden="1">{"'Sheet1'!$L$16"}</definedName>
    <definedName name="________________________________________a1" hidden="1">{"'Sheet1'!$L$16"}</definedName>
    <definedName name="________________________________________DT12" hidden="1">{"'Sheet1'!$L$16"}</definedName>
    <definedName name="________________________________________PA3" hidden="1">{"'Sheet1'!$L$16"}</definedName>
    <definedName name="_______________________________________a1" hidden="1">{"'Sheet1'!$L$16"}</definedName>
    <definedName name="_______________________________________DT12" hidden="1">{"'Sheet1'!$L$16"}</definedName>
    <definedName name="_______________________________________PA3" hidden="1">{"'Sheet1'!$L$16"}</definedName>
    <definedName name="______________________________________a1" hidden="1">{"'Sheet1'!$L$16"}</definedName>
    <definedName name="______________________________________DT12" hidden="1">{"'Sheet1'!$L$16"}</definedName>
    <definedName name="______________________________________PA3" hidden="1">{"'Sheet1'!$L$16"}</definedName>
    <definedName name="_____________________________________a1" hidden="1">{"'Sheet1'!$L$16"}</definedName>
    <definedName name="_____________________________________DT12" hidden="1">{"'Sheet1'!$L$16"}</definedName>
    <definedName name="_____________________________________PA3" hidden="1">{"'Sheet1'!$L$16"}</definedName>
    <definedName name="____________________________________a1" hidden="1">{"'Sheet1'!$L$16"}</definedName>
    <definedName name="____________________________________DT12" hidden="1">{"'Sheet1'!$L$16"}</definedName>
    <definedName name="____________________________________PA3" hidden="1">{"'Sheet1'!$L$16"}</definedName>
    <definedName name="___________________________________a1" hidden="1">{"'Sheet1'!$L$16"}</definedName>
    <definedName name="___________________________________DT12" hidden="1">{"'Sheet1'!$L$16"}</definedName>
    <definedName name="___________________________________PA3" hidden="1">{"'Sheet1'!$L$16"}</definedName>
    <definedName name="__________________________________a1" hidden="1">{"'Sheet1'!$L$16"}</definedName>
    <definedName name="__________________________________DT12" hidden="1">{"'Sheet1'!$L$16"}</definedName>
    <definedName name="__________________________________PA3" hidden="1">{"'Sheet1'!$L$16"}</definedName>
    <definedName name="_________________________________a1" hidden="1">{"'Sheet1'!$L$16"}</definedName>
    <definedName name="_________________________________DT12" hidden="1">{"'Sheet1'!$L$16"}</definedName>
    <definedName name="_________________________________PA3" hidden="1">{"'Sheet1'!$L$16"}</definedName>
    <definedName name="________________________________a1" hidden="1">{"'Sheet1'!$L$16"}</definedName>
    <definedName name="________________________________DT12" hidden="1">{"'Sheet1'!$L$16"}</definedName>
    <definedName name="________________________________PA3" hidden="1">{"'Sheet1'!$L$16"}</definedName>
    <definedName name="_______________________________a1" hidden="1">{"'Sheet1'!$L$16"}</definedName>
    <definedName name="_______________________________DT12" hidden="1">{"'Sheet1'!$L$16"}</definedName>
    <definedName name="_______________________________PA3" hidden="1">{"'Sheet1'!$L$16"}</definedName>
    <definedName name="______________________________a1" hidden="1">{"'Sheet1'!$L$16"}</definedName>
    <definedName name="______________________________DT12" hidden="1">{"'Sheet1'!$L$16"}</definedName>
    <definedName name="______________________________PA3" hidden="1">{"'Sheet1'!$L$16"}</definedName>
    <definedName name="_____________________________a1" hidden="1">{"'Sheet1'!$L$16"}</definedName>
    <definedName name="_____________________________DT12" hidden="1">{"'Sheet1'!$L$16"}</definedName>
    <definedName name="_____________________________PA3" hidden="1">{"'Sheet1'!$L$16"}</definedName>
    <definedName name="____________________________a1" hidden="1">{"'Sheet1'!$L$16"}</definedName>
    <definedName name="____________________________DT12" hidden="1">{"'Sheet1'!$L$16"}</definedName>
    <definedName name="____________________________PA3" hidden="1">{"'Sheet1'!$L$16"}</definedName>
    <definedName name="___________________________a1" hidden="1">{"'Sheet1'!$L$16"}</definedName>
    <definedName name="___________________________DT12" hidden="1">{"'Sheet1'!$L$16"}</definedName>
    <definedName name="___________________________PA3" hidden="1">{"'Sheet1'!$L$16"}</definedName>
    <definedName name="__________________________a1" hidden="1">{"'Sheet1'!$L$16"}</definedName>
    <definedName name="__________________________DT12" hidden="1">{"'Sheet1'!$L$16"}</definedName>
    <definedName name="__________________________PA3" hidden="1">{"'Sheet1'!$L$16"}</definedName>
    <definedName name="_________________________a1" hidden="1">{"'Sheet1'!$L$16"}</definedName>
    <definedName name="_________________________DT12" hidden="1">{"'Sheet1'!$L$16"}</definedName>
    <definedName name="_________________________PA3" hidden="1">{"'Sheet1'!$L$16"}</definedName>
    <definedName name="________________________a1" hidden="1">{"'Sheet1'!$L$16"}</definedName>
    <definedName name="________________________DT12" hidden="1">{"'Sheet1'!$L$16"}</definedName>
    <definedName name="________________________PA3" hidden="1">{"'Sheet1'!$L$16"}</definedName>
    <definedName name="_______________________a1" hidden="1">{"'Sheet1'!$L$16"}</definedName>
    <definedName name="_______________________DT12" hidden="1">{"'Sheet1'!$L$16"}</definedName>
    <definedName name="_______________________PA3" hidden="1">{"'Sheet1'!$L$16"}</definedName>
    <definedName name="______________________a1" hidden="1">{"'Sheet1'!$L$16"}</definedName>
    <definedName name="______________________DT12" hidden="1">{"'Sheet1'!$L$16"}</definedName>
    <definedName name="______________________PA3" hidden="1">{"'Sheet1'!$L$16"}</definedName>
    <definedName name="_____________________a1" hidden="1">{"'Sheet1'!$L$16"}</definedName>
    <definedName name="_____________________DT12" hidden="1">{"'Sheet1'!$L$16"}</definedName>
    <definedName name="_____________________PA3" hidden="1">{"'Sheet1'!$L$16"}</definedName>
    <definedName name="____________________a1" hidden="1">{"'Sheet1'!$L$16"}</definedName>
    <definedName name="____________________DT12" hidden="1">{"'Sheet1'!$L$16"}</definedName>
    <definedName name="____________________PA3" hidden="1">{"'Sheet1'!$L$16"}</definedName>
    <definedName name="___________________a1" hidden="1">{"'Sheet1'!$L$16"}</definedName>
    <definedName name="___________________DT12" hidden="1">{"'Sheet1'!$L$16"}</definedName>
    <definedName name="___________________PA3" hidden="1">{"'Sheet1'!$L$16"}</definedName>
    <definedName name="__________________a1" hidden="1">{"'Sheet1'!$L$16"}</definedName>
    <definedName name="__________________a129"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DT12" hidden="1">{"'Sheet1'!$L$16"}</definedName>
    <definedName name="__________________Goi8" hidden="1">{"'Sheet1'!$L$16"}</definedName>
    <definedName name="__________________PA3" hidden="1">{"'Sheet1'!$L$16"}</definedName>
    <definedName name="_________________a1" localSheetId="4" hidden="1">{"'Sheet1'!$L$16"}</definedName>
    <definedName name="_________________a1" hidden="1">{"'Sheet1'!$L$16"}</definedName>
    <definedName name="_________________DT12" hidden="1">{"'Sheet1'!$L$16"}</definedName>
    <definedName name="_________________PA3" localSheetId="4" hidden="1">{"'Sheet1'!$L$16"}</definedName>
    <definedName name="_________________PA3" hidden="1">{"'Sheet1'!$L$16"}</definedName>
    <definedName name="________________a1" hidden="1">{"'Sheet1'!$L$16"}</definedName>
    <definedName name="________________DT12" hidden="1">{"'Sheet1'!$L$16"}</definedName>
    <definedName name="________________PA3" hidden="1">{"'Sheet1'!$L$16"}</definedName>
    <definedName name="_______________a1" localSheetId="4" hidden="1">{"'Sheet1'!$L$16"}</definedName>
    <definedName name="_______________a1" hidden="1">{"'Sheet1'!$L$16"}</definedName>
    <definedName name="_______________DT12" hidden="1">{"'Sheet1'!$L$16"}</definedName>
    <definedName name="_______________PA3" hidden="1">{"'Sheet1'!$L$16"}</definedName>
    <definedName name="______________a1" localSheetId="4" hidden="1">{"'Sheet1'!$L$16"}</definedName>
    <definedName name="______________a1" hidden="1">{"'Sheet1'!$L$16"}</definedName>
    <definedName name="______________a129" localSheetId="4"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4"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DT12" hidden="1">{"'Sheet1'!$L$16"}</definedName>
    <definedName name="______________h1" hidden="1">{"'Sheet1'!$L$16"}</definedName>
    <definedName name="______________hu1" hidden="1">{"'Sheet1'!$L$16"}</definedName>
    <definedName name="______________hu2" hidden="1">{"'Sheet1'!$L$16"}</definedName>
    <definedName name="______________hu5" hidden="1">{"'Sheet1'!$L$16"}</definedName>
    <definedName name="______________hu6" hidden="1">{"'Sheet1'!$L$16"}</definedName>
    <definedName name="______________hu7" hidden="1">{"'Sheet1'!$L$16"}</definedName>
    <definedName name="______________PA3" hidden="1">{"'Sheet1'!$L$16"}</definedName>
    <definedName name="______________T10" hidden="1">{"'Sheet1'!$L$16"}</definedName>
    <definedName name="______________tb2" hidden="1">{"'Sheet1'!$L$16"}</definedName>
    <definedName name="_____________a1" localSheetId="4" hidden="1">{"'Sheet1'!$L$16"}</definedName>
    <definedName name="_____________a1" hidden="1">{"'Sheet1'!$L$16"}</definedName>
    <definedName name="_____________a129"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DT12" hidden="1">{"'Sheet1'!$L$16"}</definedName>
    <definedName name="_____________Goi8" hidden="1">{"'Sheet1'!$L$16"}</definedName>
    <definedName name="_____________PA3" localSheetId="4" hidden="1">{"'Sheet1'!$L$16"}</definedName>
    <definedName name="_____________PA3" hidden="1">{"'Sheet1'!$L$16"}</definedName>
    <definedName name="____________a1" localSheetId="4" hidden="1">{"'Sheet1'!$L$16"}</definedName>
    <definedName name="____________a1" hidden="1">{"'Sheet1'!$L$16"}</definedName>
    <definedName name="____________a129" localSheetId="4"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4"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DT12" hidden="1">{"'Sheet1'!$L$16"}</definedName>
    <definedName name="____________Goi8" hidden="1">{"'Sheet1'!$L$16"}</definedName>
    <definedName name="____________h1" hidden="1">{"'Sheet1'!$L$16"}</definedName>
    <definedName name="____________hu1" hidden="1">{"'Sheet1'!$L$16"}</definedName>
    <definedName name="____________hu2" hidden="1">{"'Sheet1'!$L$16"}</definedName>
    <definedName name="____________hu5" hidden="1">{"'Sheet1'!$L$16"}</definedName>
    <definedName name="____________hu6" hidden="1">{"'Sheet1'!$L$16"}</definedName>
    <definedName name="____________hu7" hidden="1">{"'Sheet1'!$L$16"}</definedName>
    <definedName name="____________PA3" localSheetId="4" hidden="1">{"'Sheet1'!$L$16"}</definedName>
    <definedName name="____________PA3" hidden="1">{"'Sheet1'!$L$16"}</definedName>
    <definedName name="____________T10" hidden="1">{"'Sheet1'!$L$16"}</definedName>
    <definedName name="____________tb2" hidden="1">{"'Sheet1'!$L$16"}</definedName>
    <definedName name="___________a1" localSheetId="4" hidden="1">{"'Sheet1'!$L$16"}</definedName>
    <definedName name="___________a1" hidden="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DT12" hidden="1">{"'Sheet1'!$L$16"}</definedName>
    <definedName name="___________Goi8" hidden="1">{"'Sheet1'!$L$16"}</definedName>
    <definedName name="___________PA3" localSheetId="4" hidden="1">{"'Sheet1'!$L$16"}</definedName>
    <definedName name="___________PA3" hidden="1">{"'Sheet1'!$L$16"}</definedName>
    <definedName name="__________a1" localSheetId="4" hidden="1">{"'Sheet1'!$L$16"}</definedName>
    <definedName name="__________a1" hidden="1">{"'Sheet1'!$L$16"}</definedName>
    <definedName name="__________a129" localSheetId="4"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4"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DT12" hidden="1">{"'Sheet1'!$L$16"}</definedName>
    <definedName name="__________Goi8" hidden="1">{"'Sheet1'!$L$16"}</definedName>
    <definedName name="__________h1" hidden="1">{"'Sheet1'!$L$16"}</definedName>
    <definedName name="__________hu1" hidden="1">{"'Sheet1'!$L$16"}</definedName>
    <definedName name="__________hu2" hidden="1">{"'Sheet1'!$L$16"}</definedName>
    <definedName name="__________hu5" hidden="1">{"'Sheet1'!$L$16"}</definedName>
    <definedName name="__________hu6" hidden="1">{"'Sheet1'!$L$16"}</definedName>
    <definedName name="__________hu7" hidden="1">{"'Sheet1'!$L$16"}</definedName>
    <definedName name="__________PA3" localSheetId="4" hidden="1">{"'Sheet1'!$L$16"}</definedName>
    <definedName name="__________PA3" hidden="1">{"'Sheet1'!$L$16"}</definedName>
    <definedName name="__________T10" hidden="1">{"'Sheet1'!$L$16"}</definedName>
    <definedName name="__________tb2" hidden="1">{"'Sheet1'!$L$16"}</definedName>
    <definedName name="_________a1" localSheetId="4" hidden="1">{"'Sheet1'!$L$16"}</definedName>
    <definedName name="_________a1" hidden="1">{"'Sheet1'!$L$16"}</definedName>
    <definedName name="_________a129" localSheetId="4"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an2" hidden="1">{"'Sheet1'!$L$16"}</definedName>
    <definedName name="_________cep1" hidden="1">{"'Sheet1'!$L$16"}</definedName>
    <definedName name="_________Coc39" hidden="1">{"'Sheet1'!$L$16"}</definedName>
    <definedName name="_________d1500" hidden="1">{"'Sheet1'!$L$16"}</definedName>
    <definedName name="_________DT12" hidden="1">{"'Sheet1'!$L$16"}</definedName>
    <definedName name="_________Goi8" hidden="1">{"'Sheet1'!$L$16"}</definedName>
    <definedName name="_________h1" localSheetId="4" hidden="1">{"'Sheet1'!$L$16"}</definedName>
    <definedName name="_________h1" hidden="1">{"'Sheet1'!$L$16"}</definedName>
    <definedName name="_________hu1" localSheetId="4" hidden="1">{"'Sheet1'!$L$16"}</definedName>
    <definedName name="_________hu1" hidden="1">{"'Sheet1'!$L$16"}</definedName>
    <definedName name="_________hu2" localSheetId="4" hidden="1">{"'Sheet1'!$L$16"}</definedName>
    <definedName name="_________hu2" hidden="1">{"'Sheet1'!$L$16"}</definedName>
    <definedName name="_________hu5" localSheetId="4" hidden="1">{"'Sheet1'!$L$16"}</definedName>
    <definedName name="_________hu5" hidden="1">{"'Sheet1'!$L$16"}</definedName>
    <definedName name="_________hu6" localSheetId="4" hidden="1">{"'Sheet1'!$L$16"}</definedName>
    <definedName name="_________hu6" hidden="1">{"'Sheet1'!$L$16"}</definedName>
    <definedName name="_________hu7" hidden="1">{"'Sheet1'!$L$16"}</definedName>
    <definedName name="_________Lan1" hidden="1">{"'Sheet1'!$L$16"}</definedName>
    <definedName name="_________LAN3" hidden="1">{"'Sheet1'!$L$16"}</definedName>
    <definedName name="_________lk2" hidden="1">{"'Sheet1'!$L$16"}</definedName>
    <definedName name="_________M2" hidden="1">{"'Sheet1'!$L$16"}</definedName>
    <definedName name="_________M36" hidden="1">{"'Sheet1'!$L$16"}</definedName>
    <definedName name="_________PA3" localSheetId="4" hidden="1">{"'Sheet1'!$L$16"}</definedName>
    <definedName name="_________PA3" hidden="1">{"'Sheet1'!$L$16"}</definedName>
    <definedName name="_________T10" hidden="1">{"'Sheet1'!$L$16"}</definedName>
    <definedName name="_________tb2" hidden="1">{"'Sheet1'!$L$16"}</definedName>
    <definedName name="_________Tru21" hidden="1">{"'Sheet1'!$L$16"}</definedName>
    <definedName name="_________tt3" hidden="1">{"'Sheet1'!$L$16"}</definedName>
    <definedName name="_________TT31" hidden="1">{"'Sheet1'!$L$16"}</definedName>
    <definedName name="________a1" localSheetId="4" hidden="1">{"'Sheet1'!$L$16"}</definedName>
    <definedName name="________a1" hidden="1">{"'Sheet1'!$L$16"}</definedName>
    <definedName name="________a129" localSheetId="4"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4"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cep1" hidden="1">{"'Sheet1'!$L$16"}</definedName>
    <definedName name="________Coc39" hidden="1">{"'Sheet1'!$L$16"}</definedName>
    <definedName name="________DT12" hidden="1">{"'Sheet1'!$L$16"}</definedName>
    <definedName name="________Goi8" hidden="1">{"'Sheet1'!$L$16"}</definedName>
    <definedName name="________h1" localSheetId="4" hidden="1">{"'Sheet1'!$L$16"}</definedName>
    <definedName name="________h1" hidden="1">{"'Sheet1'!$L$16"}</definedName>
    <definedName name="________hu1" localSheetId="4" hidden="1">{"'Sheet1'!$L$16"}</definedName>
    <definedName name="________hu1" hidden="1">{"'Sheet1'!$L$16"}</definedName>
    <definedName name="________hu2" localSheetId="4" hidden="1">{"'Sheet1'!$L$16"}</definedName>
    <definedName name="________hu2" hidden="1">{"'Sheet1'!$L$16"}</definedName>
    <definedName name="________hu5" localSheetId="4" hidden="1">{"'Sheet1'!$L$16"}</definedName>
    <definedName name="________hu5" hidden="1">{"'Sheet1'!$L$16"}</definedName>
    <definedName name="________hu6" localSheetId="4" hidden="1">{"'Sheet1'!$L$16"}</definedName>
    <definedName name="________hu6" hidden="1">{"'Sheet1'!$L$16"}</definedName>
    <definedName name="________hu7" hidden="1">{"'Sheet1'!$L$16"}</definedName>
    <definedName name="________Lan1" hidden="1">{"'Sheet1'!$L$16"}</definedName>
    <definedName name="________LAN3" hidden="1">{"'Sheet1'!$L$16"}</definedName>
    <definedName name="________lk2" hidden="1">{"'Sheet1'!$L$16"}</definedName>
    <definedName name="________m4" hidden="1">{"'Sheet1'!$L$16"}</definedName>
    <definedName name="________NSO2" hidden="1">{"'Sheet1'!$L$16"}</definedName>
    <definedName name="________PA3" localSheetId="4" hidden="1">{"'Sheet1'!$L$16"}</definedName>
    <definedName name="________PA3" hidden="1">{"'Sheet1'!$L$16"}</definedName>
    <definedName name="________T10" hidden="1">{"'Sheet1'!$L$16"}</definedName>
    <definedName name="________tb2" hidden="1">{"'Sheet1'!$L$16"}</definedName>
    <definedName name="________tha1" hidden="1">{"'Sheet1'!$L$16"}</definedName>
    <definedName name="________tt3" hidden="1">{"'Sheet1'!$L$16"}</definedName>
    <definedName name="________TT31" hidden="1">{"'Sheet1'!$L$16"}</definedName>
    <definedName name="_______a1" localSheetId="4" hidden="1">{"'Sheet1'!$L$16"}</definedName>
    <definedName name="_______a1" hidden="1">{"'Sheet1'!$L$16"}</definedName>
    <definedName name="_______a129" localSheetId="4"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hidden="1">{"'Sheet1'!$L$16"}</definedName>
    <definedName name="_______cep1" hidden="1">{"'Sheet1'!$L$16"}</definedName>
    <definedName name="_______Coc39" hidden="1">{"'Sheet1'!$L$16"}</definedName>
    <definedName name="_______d1500" hidden="1">{"'Sheet1'!$L$16"}</definedName>
    <definedName name="_______DT12" hidden="1">{"'Sheet1'!$L$16"}</definedName>
    <definedName name="_______Goi8" localSheetId="4" hidden="1">{"'Sheet1'!$L$16"}</definedName>
    <definedName name="_______Goi8" hidden="1">{"'Sheet1'!$L$16"}</definedName>
    <definedName name="_______h1" localSheetId="4" hidden="1">{"'Sheet1'!$L$16"}</definedName>
    <definedName name="_______h1" hidden="1">{"'Sheet1'!$L$16"}</definedName>
    <definedName name="_______hu1" localSheetId="4" hidden="1">{"'Sheet1'!$L$16"}</definedName>
    <definedName name="_______hu1" hidden="1">{"'Sheet1'!$L$16"}</definedName>
    <definedName name="_______hu2" localSheetId="4" hidden="1">{"'Sheet1'!$L$16"}</definedName>
    <definedName name="_______hu2" hidden="1">{"'Sheet1'!$L$16"}</definedName>
    <definedName name="_______hu5" localSheetId="4" hidden="1">{"'Sheet1'!$L$16"}</definedName>
    <definedName name="_______hu5" hidden="1">{"'Sheet1'!$L$16"}</definedName>
    <definedName name="_______hu6" localSheetId="4" hidden="1">{"'Sheet1'!$L$16"}</definedName>
    <definedName name="_______hu6" hidden="1">{"'Sheet1'!$L$16"}</definedName>
    <definedName name="_______hu7" hidden="1">{"'Sheet1'!$L$16"}</definedName>
    <definedName name="_______Lan1" hidden="1">{"'Sheet1'!$L$16"}</definedName>
    <definedName name="_______LAN3" hidden="1">{"'Sheet1'!$L$16"}</definedName>
    <definedName name="_______lk2" hidden="1">{"'Sheet1'!$L$16"}</definedName>
    <definedName name="_______M2" hidden="1">{"'Sheet1'!$L$16"}</definedName>
    <definedName name="_______M36" localSheetId="4" hidden="1">{"'Sheet1'!$L$16"}</definedName>
    <definedName name="_______M36" hidden="1">{"'Sheet1'!$L$16"}</definedName>
    <definedName name="_______m4" hidden="1">{"'Sheet1'!$L$16"}</definedName>
    <definedName name="_______NSO2" hidden="1">{"'Sheet1'!$L$16"}</definedName>
    <definedName name="_______PA3" localSheetId="4" hidden="1">{"'Sheet1'!$L$16"}</definedName>
    <definedName name="_______PA3" hidden="1">{"'Sheet1'!$L$16"}</definedName>
    <definedName name="_______T10" hidden="1">{"'Sheet1'!$L$16"}</definedName>
    <definedName name="_______tb2" hidden="1">{"'Sheet1'!$L$16"}</definedName>
    <definedName name="_______Tru21" hidden="1">{"'Sheet1'!$L$16"}</definedName>
    <definedName name="_______tt3" hidden="1">{"'Sheet1'!$L$16"}</definedName>
    <definedName name="_______TT31" hidden="1">{"'Sheet1'!$L$16"}</definedName>
    <definedName name="_______VLP2" hidden="1">{"'Sheet1'!$L$16"}</definedName>
    <definedName name="______a1" localSheetId="4" hidden="1">{"'Sheet1'!$L$16"}</definedName>
    <definedName name="______a1" hidden="1">{"'Sheet1'!$L$16"}</definedName>
    <definedName name="______a129" localSheetId="4"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hidden="1">{"'Sheet1'!$L$16"}</definedName>
    <definedName name="______B1" hidden="1">{"'Sheet1'!$L$16"}</definedName>
    <definedName name="______ban2" hidden="1">{"'Sheet1'!$L$16"}</definedName>
    <definedName name="______cep1" hidden="1">{"'Sheet1'!$L$16"}</definedName>
    <definedName name="______Coc39" hidden="1">{"'Sheet1'!$L$16"}</definedName>
    <definedName name="______DT12" hidden="1">{"'Sheet1'!$L$16"}</definedName>
    <definedName name="______F1" hidden="1">{"'Sheet1'!$L$16"}</definedName>
    <definedName name="______f5" hidden="1">{"'Sheet1'!$L$16"}</definedName>
    <definedName name="______Goi8" localSheetId="4" hidden="1">{"'Sheet1'!$L$16"}</definedName>
    <definedName name="______Goi8" hidden="1">{"'Sheet1'!$L$16"}</definedName>
    <definedName name="______h1" localSheetId="4" hidden="1">{"'Sheet1'!$L$16"}</definedName>
    <definedName name="______h1" hidden="1">{"'Sheet1'!$L$16"}</definedName>
    <definedName name="______hu1" localSheetId="4" hidden="1">{"'Sheet1'!$L$16"}</definedName>
    <definedName name="______hu1" hidden="1">{"'Sheet1'!$L$16"}</definedName>
    <definedName name="______hu2" localSheetId="4" hidden="1">{"'Sheet1'!$L$16"}</definedName>
    <definedName name="______hu2" hidden="1">{"'Sheet1'!$L$16"}</definedName>
    <definedName name="______hu5" localSheetId="4" hidden="1">{"'Sheet1'!$L$16"}</definedName>
    <definedName name="______hu5" hidden="1">{"'Sheet1'!$L$16"}</definedName>
    <definedName name="______hu6" localSheetId="4" hidden="1">{"'Sheet1'!$L$16"}</definedName>
    <definedName name="______hu6" hidden="1">{"'Sheet1'!$L$16"}</definedName>
    <definedName name="______hu7" hidden="1">{"'Sheet1'!$L$16"}</definedName>
    <definedName name="______huy1" hidden="1">{"'Sheet1'!$L$16"}</definedName>
    <definedName name="______Lan1" hidden="1">{"'Sheet1'!$L$16"}</definedName>
    <definedName name="______LAN3" hidden="1">{"'Sheet1'!$L$16"}</definedName>
    <definedName name="______lk2" hidden="1">{"'Sheet1'!$L$16"}</definedName>
    <definedName name="______M36" hidden="1">{"'Sheet1'!$L$16"}</definedName>
    <definedName name="______m4" hidden="1">{"'Sheet1'!$L$16"}</definedName>
    <definedName name="______ns02" hidden="1">{"'Sheet1'!$L$16"}</definedName>
    <definedName name="______NSO2" localSheetId="4" hidden="1">{"'Sheet1'!$L$16"}</definedName>
    <definedName name="______NSO2" hidden="1">{"'Sheet1'!$L$16"}</definedName>
    <definedName name="______NSO3" hidden="1">{"'Sheet1'!$L$16"}</definedName>
    <definedName name="______PA3" localSheetId="4" hidden="1">{"'Sheet1'!$L$16"}</definedName>
    <definedName name="______PA3" hidden="1">{"'Sheet1'!$L$16"}</definedName>
    <definedName name="______Pl2" hidden="1">{"'Sheet1'!$L$16"}</definedName>
    <definedName name="______T10" hidden="1">{"'Sheet1'!$L$16"}</definedName>
    <definedName name="______tb2" hidden="1">{"'Sheet1'!$L$16"}</definedName>
    <definedName name="______td1" hidden="1">{"'Sheet1'!$L$16"}</definedName>
    <definedName name="______tha1" hidden="1">{"'Sheet1'!$L$16"}</definedName>
    <definedName name="______Tru21" hidden="1">{"'Sheet1'!$L$16"}</definedName>
    <definedName name="______tt3" hidden="1">{"'Sheet1'!$L$16"}</definedName>
    <definedName name="______TT31" hidden="1">{"'Sheet1'!$L$16"}</definedName>
    <definedName name="______VLP2" hidden="1">{"'Sheet1'!$L$16"}</definedName>
    <definedName name="_____a1" localSheetId="4"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hidden="1">{"'Sheet1'!$L$16"}</definedName>
    <definedName name="_____A4" hidden="1">{"'Sheet1'!$L$16"}</definedName>
    <definedName name="_____ban2" hidden="1">{"'Sheet1'!$L$16"}</definedName>
    <definedName name="_____cep1" localSheetId="4" hidden="1">{"'Sheet1'!$L$16"}</definedName>
    <definedName name="_____cep1" hidden="1">{"'Sheet1'!$L$16"}</definedName>
    <definedName name="_____Coc39" localSheetId="4" hidden="1">{"'Sheet1'!$L$16"}</definedName>
    <definedName name="_____Coc39" hidden="1">{"'Sheet1'!$L$16"}</definedName>
    <definedName name="_____d1500" hidden="1">{"'Sheet1'!$L$16"}</definedName>
    <definedName name="_____DT12" hidden="1">{"'Sheet1'!$L$16"}</definedName>
    <definedName name="_____F1" hidden="1">{"'Sheet1'!$L$16"}</definedName>
    <definedName name="_____Goi8" localSheetId="4" hidden="1">{"'Sheet1'!$L$16"}</definedName>
    <definedName name="_____Goi8" hidden="1">{"'Sheet1'!$L$16"}</definedName>
    <definedName name="_____h1" localSheetId="4" hidden="1">{"'Sheet1'!$L$16"}</definedName>
    <definedName name="_____h1" hidden="1">{"'Sheet1'!$L$16"}</definedName>
    <definedName name="_____hu1" localSheetId="4" hidden="1">{"'Sheet1'!$L$16"}</definedName>
    <definedName name="_____hu1" hidden="1">{"'Sheet1'!$L$16"}</definedName>
    <definedName name="_____hu2" localSheetId="4" hidden="1">{"'Sheet1'!$L$16"}</definedName>
    <definedName name="_____hu2" hidden="1">{"'Sheet1'!$L$16"}</definedName>
    <definedName name="_____hu5" localSheetId="4" hidden="1">{"'Sheet1'!$L$16"}</definedName>
    <definedName name="_____hu5" hidden="1">{"'Sheet1'!$L$16"}</definedName>
    <definedName name="_____hu6" localSheetId="4" hidden="1">{"'Sheet1'!$L$16"}</definedName>
    <definedName name="_____hu6" hidden="1">{"'Sheet1'!$L$16"}</definedName>
    <definedName name="_____hu7" hidden="1">{"'Sheet1'!$L$16"}</definedName>
    <definedName name="_____huy1" hidden="1">{"'Sheet1'!$L$16"}</definedName>
    <definedName name="_____Lan1" localSheetId="4" hidden="1">{"'Sheet1'!$L$16"}</definedName>
    <definedName name="_____Lan1" hidden="1">{"'Sheet1'!$L$16"}</definedName>
    <definedName name="_____LAN3" localSheetId="4" hidden="1">{"'Sheet1'!$L$16"}</definedName>
    <definedName name="_____LAN3" hidden="1">{"'Sheet1'!$L$16"}</definedName>
    <definedName name="_____lk2" localSheetId="4" hidden="1">{"'Sheet1'!$L$16"}</definedName>
    <definedName name="_____lk2" hidden="1">{"'Sheet1'!$L$16"}</definedName>
    <definedName name="_____M2" hidden="1">{"'Sheet1'!$L$16"}</definedName>
    <definedName name="_____M36" localSheetId="4" hidden="1">{"'Sheet1'!$L$16"}</definedName>
    <definedName name="_____M36" hidden="1">{"'Sheet1'!$L$16"}</definedName>
    <definedName name="_____m4" hidden="1">{"'Sheet1'!$L$16"}</definedName>
    <definedName name="_____NSO2" localSheetId="4" hidden="1">{"'Sheet1'!$L$16"}</definedName>
    <definedName name="_____NSO2" hidden="1">{"'Sheet1'!$L$16"}</definedName>
    <definedName name="_____NSO3" hidden="1">{"'Sheet1'!$L$16"}</definedName>
    <definedName name="_____PA3" localSheetId="4" hidden="1">{"'Sheet1'!$L$16"}</definedName>
    <definedName name="_____PA3" hidden="1">{"'Sheet1'!$L$16"}</definedName>
    <definedName name="_____T10" hidden="1">{"'Sheet1'!$L$16"}</definedName>
    <definedName name="_____tb2" hidden="1">{"'Sheet1'!$L$16"}</definedName>
    <definedName name="_____td1" hidden="1">{"'Sheet1'!$L$16"}</definedName>
    <definedName name="_____tha1" hidden="1">{"'Sheet1'!$L$16"}</definedName>
    <definedName name="_____TK211" hidden="1">{"'Sheet1'!$L$16"}</definedName>
    <definedName name="_____TM2" hidden="1">{"'Sheet1'!$L$16"}</definedName>
    <definedName name="_____Tru21" hidden="1">{"'Sheet1'!$L$16"}</definedName>
    <definedName name="_____tt3" localSheetId="4" hidden="1">{"'Sheet1'!$L$16"}</definedName>
    <definedName name="_____tt3" hidden="1">{"'Sheet1'!$L$16"}</definedName>
    <definedName name="_____TT31" localSheetId="4" hidden="1">{"'Sheet1'!$L$16"}</definedName>
    <definedName name="_____TT31" hidden="1">{"'Sheet1'!$L$16"}</definedName>
    <definedName name="_____vl2" hidden="1">{"'Sheet1'!$L$16"}</definedName>
    <definedName name="_____VLP2" hidden="1">{"'Sheet1'!$L$16"}</definedName>
    <definedName name="____a1" localSheetId="4"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hidden="1">{"'Sheet1'!$L$16"}</definedName>
    <definedName name="____a3" hidden="1">{"'Sheet1'!$L$16"}</definedName>
    <definedName name="____B1" hidden="1">{"'Sheet1'!$L$16"}</definedName>
    <definedName name="____ban2" localSheetId="4" hidden="1">{"'Sheet1'!$L$16"}</definedName>
    <definedName name="____ban2" hidden="1">{"'Sheet1'!$L$16"}</definedName>
    <definedName name="____cep1" localSheetId="4" hidden="1">{"'Sheet1'!$L$16"}</definedName>
    <definedName name="____cep1" hidden="1">{"'Sheet1'!$L$16"}</definedName>
    <definedName name="____Coc39" localSheetId="4" hidden="1">{"'Sheet1'!$L$16"}</definedName>
    <definedName name="____Coc39" hidden="1">{"'Sheet1'!$L$16"}</definedName>
    <definedName name="____CON1">#REF!</definedName>
    <definedName name="____CON2">#REF!</definedName>
    <definedName name="____Cty501" hidden="1">{"'Sheet1'!$L$16"}</definedName>
    <definedName name="____d1500" localSheetId="4" hidden="1">{"'Sheet1'!$L$16"}</definedName>
    <definedName name="____d1500" hidden="1">{"'Sheet1'!$L$16"}</definedName>
    <definedName name="____DT12" hidden="1">{"'Sheet1'!$L$16"}</definedName>
    <definedName name="____F1" hidden="1">{"'Sheet1'!$L$16"}</definedName>
    <definedName name="____f5" localSheetId="4" hidden="1">{"'Sheet1'!$L$16"}</definedName>
    <definedName name="____f5" hidden="1">{"'Sheet1'!$L$16"}</definedName>
    <definedName name="____Goi8" localSheetId="4" hidden="1">{"'Sheet1'!$L$16"}</definedName>
    <definedName name="____Goi8" hidden="1">{"'Sheet1'!$L$16"}</definedName>
    <definedName name="____h1" localSheetId="4" hidden="1">{"'Sheet1'!$L$16"}</definedName>
    <definedName name="____h1" hidden="1">{"'Sheet1'!$L$16"}</definedName>
    <definedName name="____hom2">#REF!</definedName>
    <definedName name="____hu1" localSheetId="4" hidden="1">{"'Sheet1'!$L$16"}</definedName>
    <definedName name="____hu1" hidden="1">{"'Sheet1'!$L$16"}</definedName>
    <definedName name="____hu2" localSheetId="4" hidden="1">{"'Sheet1'!$L$16"}</definedName>
    <definedName name="____hu2" hidden="1">{"'Sheet1'!$L$16"}</definedName>
    <definedName name="____hu5" localSheetId="4" hidden="1">{"'Sheet1'!$L$16"}</definedName>
    <definedName name="____hu5" hidden="1">{"'Sheet1'!$L$16"}</definedName>
    <definedName name="____hu6" localSheetId="4" hidden="1">{"'Sheet1'!$L$16"}</definedName>
    <definedName name="____hu6" hidden="1">{"'Sheet1'!$L$16"}</definedName>
    <definedName name="____hu7" localSheetId="4" hidden="1">{"'Sheet1'!$L$16"}</definedName>
    <definedName name="____hu7" hidden="1">{"'Sheet1'!$L$16"}</definedName>
    <definedName name="____huy1" hidden="1">{"'Sheet1'!$L$16"}</definedName>
    <definedName name="____KH08" hidden="1">{#N/A,#N/A,FALSE,"Chi tiÆt"}</definedName>
    <definedName name="____km03" hidden="1">{"'Sheet1'!$L$16"}</definedName>
    <definedName name="____KM188">#REF!</definedName>
    <definedName name="____km189">#REF!</definedName>
    <definedName name="____km193">#REF!</definedName>
    <definedName name="____km194">#REF!</definedName>
    <definedName name="____km195">#REF!</definedName>
    <definedName name="____km196">#REF!</definedName>
    <definedName name="____km197">#REF!</definedName>
    <definedName name="____km198">#REF!</definedName>
    <definedName name="____Lan1" localSheetId="4" hidden="1">{"'Sheet1'!$L$16"}</definedName>
    <definedName name="____Lan1" hidden="1">{"'Sheet1'!$L$16"}</definedName>
    <definedName name="____LAN3" localSheetId="4" hidden="1">{"'Sheet1'!$L$16"}</definedName>
    <definedName name="____LAN3" hidden="1">{"'Sheet1'!$L$16"}</definedName>
    <definedName name="____lk2" localSheetId="4" hidden="1">{"'Sheet1'!$L$16"}</definedName>
    <definedName name="____lk2" hidden="1">{"'Sheet1'!$L$16"}</definedName>
    <definedName name="____M2" localSheetId="4" hidden="1">{"'Sheet1'!$L$16"}</definedName>
    <definedName name="____M2" hidden="1">{"'Sheet1'!$L$16"}</definedName>
    <definedName name="____M36" localSheetId="4" hidden="1">{"'Sheet1'!$L$16"}</definedName>
    <definedName name="____M36" hidden="1">{"'Sheet1'!$L$16"}</definedName>
    <definedName name="____m4" localSheetId="4" hidden="1">{"'Sheet1'!$L$16"}</definedName>
    <definedName name="____m4" hidden="1">{"'Sheet1'!$L$16"}</definedName>
    <definedName name="____NCL100">#REF!</definedName>
    <definedName name="____NCL200">#REF!</definedName>
    <definedName name="____NCL250">#REF!</definedName>
    <definedName name="____nin190">#REF!</definedName>
    <definedName name="____ns02" hidden="1">{"'Sheet1'!$L$16"}</definedName>
    <definedName name="____NSO2" localSheetId="4" hidden="1">{"'Sheet1'!$L$16"}</definedName>
    <definedName name="____NSO2" hidden="1">{"'Sheet1'!$L$16"}</definedName>
    <definedName name="____NSO3" hidden="1">{"'Sheet1'!$L$16"}</definedName>
    <definedName name="____PA3" localSheetId="4" hidden="1">{"'Sheet1'!$L$16"}</definedName>
    <definedName name="____PA3" hidden="1">{"'Sheet1'!$L$16"}</definedName>
    <definedName name="____phu2" hidden="1">{"'Sheet1'!$L$16"}</definedName>
    <definedName name="____Pl2" hidden="1">{"'Sheet1'!$L$16"}</definedName>
    <definedName name="____SCL4" hidden="1">{"'Sheet1'!$L$16"}</definedName>
    <definedName name="____SN3">#REF!</definedName>
    <definedName name="____sua20">#REF!</definedName>
    <definedName name="____sua30">#REF!</definedName>
    <definedName name="____T01" hidden="1">#REF!</definedName>
    <definedName name="____T10" localSheetId="4" hidden="1">{"'Sheet1'!$L$16"}</definedName>
    <definedName name="____T10" hidden="1">{"'Sheet1'!$L$16"}</definedName>
    <definedName name="____TB1">#REF!</definedName>
    <definedName name="____tb2" hidden="1">{"'Sheet1'!$L$16"}</definedName>
    <definedName name="____td1" hidden="1">{"'Sheet1'!$L$16"}</definedName>
    <definedName name="____tha1" hidden="1">{"'Sheet1'!$L$16"}</definedName>
    <definedName name="____TK211" hidden="1">{"'Sheet1'!$L$16"}</definedName>
    <definedName name="____TL3">#REF!</definedName>
    <definedName name="____TO14" hidden="1">{"'Sheet1'!$L$16"}</definedName>
    <definedName name="____Tru21" localSheetId="4" hidden="1">{"'Sheet1'!$L$16"}</definedName>
    <definedName name="____Tru21" hidden="1">{"'Sheet1'!$L$16"}</definedName>
    <definedName name="____tt3" localSheetId="4" hidden="1">{"'Sheet1'!$L$16"}</definedName>
    <definedName name="____tt3" hidden="1">{"'Sheet1'!$L$16"}</definedName>
    <definedName name="____TT31" localSheetId="4" hidden="1">{"'Sheet1'!$L$16"}</definedName>
    <definedName name="____TT31" hidden="1">{"'Sheet1'!$L$16"}</definedName>
    <definedName name="____VC5" hidden="1">{"'Sheet1'!$L$16"}</definedName>
    <definedName name="____VL100">#REF!</definedName>
    <definedName name="____vl2" hidden="1">{"'Sheet1'!$L$16"}</definedName>
    <definedName name="____VL250">#REF!</definedName>
    <definedName name="____VLP2" hidden="1">{"'Sheet1'!$L$16"}</definedName>
    <definedName name="____xlfn.BAHTTEXT" hidden="1">#NAME?</definedName>
    <definedName name="___a1" localSheetId="4" hidden="1">{"'Sheet1'!$L$16"}</definedName>
    <definedName name="___a1" hidden="1">{"'Sheet1'!$L$16"}</definedName>
    <definedName name="___a123" hidden="1">{"Offgrid",#N/A,FALSE,"OFFGRID";"Region",#N/A,FALSE,"REGION";"Offgrid -2",#N/A,FALSE,"OFFGRID";"WTP",#N/A,FALSE,"WTP";"WTP -2",#N/A,FALSE,"WTP";"Project",#N/A,FALSE,"PROJECT";"Summary -2",#N/A,FALSE,"SUMMARY"}</definedName>
    <definedName name="___a129" localSheetId="4"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hidden="1">{"'Sheet1'!$L$16"}</definedName>
    <definedName name="___A4" hidden="1">{"'Sheet1'!$L$16"}</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hidden="1">{"'Sheet1'!$L$16"}</definedName>
    <definedName name="___B19" hidden="1">{"'Sheet1'!$L$16"}</definedName>
    <definedName name="___ban2" localSheetId="4" hidden="1">{"'Sheet1'!$L$16"}</definedName>
    <definedName name="___ban2" hidden="1">{"'Sheet1'!$L$16"}</definedName>
    <definedName name="___BH1" hidden="1">{"'Sheet1'!$L$16"}</definedName>
    <definedName name="___BH2" hidden="1">{"'Sheet1'!$L$16"}</definedName>
    <definedName name="___BH53" hidden="1">{"'Sheet1'!$L$16"}</definedName>
    <definedName name="___BH54" hidden="1">{"'Sheet1'!$L$16"}</definedName>
    <definedName name="___BH59" hidden="1">{"'Sheet1'!$L$16"}</definedName>
    <definedName name="___BH64" hidden="1">{"'Sheet1'!$L$16"}</definedName>
    <definedName name="___boi1">#REF!</definedName>
    <definedName name="___boi2">#REF!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ep1" localSheetId="4" hidden="1">{"'Sheet1'!$L$16"}</definedName>
    <definedName name="___cep1" hidden="1">{"'Sheet1'!$L$16"}</definedName>
    <definedName name="___Coc39" localSheetId="4" hidden="1">{"'Sheet1'!$L$16"}</definedName>
    <definedName name="___Coc39" hidden="1">{"'Sheet1'!$L$16"}</definedName>
    <definedName name="___CON1">#REF!</definedName>
    <definedName name="___CON2">#REF!</definedName>
    <definedName name="___CT4" hidden="1">{"'Sheet1'!$L$16"}</definedName>
    <definedName name="___Cty501" localSheetId="4" hidden="1">{"'Sheet1'!$L$16"}</definedName>
    <definedName name="___Cty501" hidden="1">{"'Sheet1'!$L$16"}</definedName>
    <definedName name="___d1500" localSheetId="4"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hidden="1">{"'Sheet1'!$L$16"}</definedName>
    <definedName name="___DT2" hidden="1">{"'Sheet1'!$L$16"}</definedName>
    <definedName name="___DT3" hidden="1">{"'Sheet1'!$L$16"}</definedName>
    <definedName name="___F1" hidden="1">{"'Sheet1'!$L$16"}</definedName>
    <definedName name="___Goi8" localSheetId="4" hidden="1">{"'Sheet1'!$L$16"}</definedName>
    <definedName name="___Goi8" hidden="1">{"'Sheet1'!$L$16"}</definedName>
    <definedName name="___gon4">#REF!</definedName>
    <definedName name="___h1" localSheetId="4"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u1" localSheetId="4" hidden="1">{"'Sheet1'!$L$16"}</definedName>
    <definedName name="___hu1" hidden="1">{"'Sheet1'!$L$16"}</definedName>
    <definedName name="___hu2" localSheetId="4" hidden="1">{"'Sheet1'!$L$16"}</definedName>
    <definedName name="___hu2" hidden="1">{"'Sheet1'!$L$16"}</definedName>
    <definedName name="___hu5" localSheetId="4" hidden="1">{"'Sheet1'!$L$16"}</definedName>
    <definedName name="___hu5" hidden="1">{"'Sheet1'!$L$16"}</definedName>
    <definedName name="___hu6" localSheetId="4" hidden="1">{"'Sheet1'!$L$16"}</definedName>
    <definedName name="___hu6" hidden="1">{"'Sheet1'!$L$16"}</definedName>
    <definedName name="___hu7" hidden="1">{"'Sheet1'!$L$16"}</definedName>
    <definedName name="___huy1" hidden="1">{"'Sheet1'!$L$16"}</definedName>
    <definedName name="___isc1">0.035</definedName>
    <definedName name="___isc2">0.02</definedName>
    <definedName name="___isc3">0.054</definedName>
    <definedName name="___KH08" hidden="1">{#N/A,#N/A,FALSE,"Chi tiÆt"}</definedName>
    <definedName name="___km03" hidden="1">{"'Sheet1'!$L$16"}</definedName>
    <definedName name="___km190">#REF!</definedName>
    <definedName name="___km191">#REF!</definedName>
    <definedName name="___km192">#REF!</definedName>
    <definedName name="___Lan1" localSheetId="4" hidden="1">{"'Sheet1'!$L$16"}</definedName>
    <definedName name="___Lan1" hidden="1">{"'Sheet1'!$L$16"}</definedName>
    <definedName name="___LAN3" localSheetId="4" hidden="1">{"'Sheet1'!$L$16"}</definedName>
    <definedName name="___LAN3" hidden="1">{"'Sheet1'!$L$16"}</definedName>
    <definedName name="___lap1">#REF!</definedName>
    <definedName name="___lap2">#REF!</definedName>
    <definedName name="___ld2" hidden="1">{"'Sheet1'!$L$16"}</definedName>
    <definedName name="___lk2" localSheetId="4" hidden="1">{"'Sheet1'!$L$16"}</definedName>
    <definedName name="___lk2" hidden="1">{"'Sheet1'!$L$16"}</definedName>
    <definedName name="___M2" hidden="1">{"'Sheet1'!$L$16"}</definedName>
    <definedName name="___M36" localSheetId="4" hidden="1">{"'Sheet1'!$L$16"}</definedName>
    <definedName name="___M36" hidden="1">{"'Sheet1'!$L$16"}</definedName>
    <definedName name="___m4" localSheetId="4" hidden="1">{"'Sheet1'!$L$16"}</definedName>
    <definedName name="___m4" hidden="1">{"'Sheet1'!$L$16"}</definedName>
    <definedName name="___MAC12">#REF!</definedName>
    <definedName name="___MAC46">#REF!</definedName>
    <definedName name="___NET2">#REF!</definedName>
    <definedName name="___NSO2" localSheetId="4" hidden="1">{"'Sheet1'!$L$16"}</definedName>
    <definedName name="___NSO2" hidden="1">{"'Sheet1'!$L$16"}</definedName>
    <definedName name="___NSO3" hidden="1">{"'Sheet1'!$L$16"}</definedName>
    <definedName name="___P2" hidden="1">{"'Sheet1'!$L$16"}</definedName>
    <definedName name="___PA1" hidden="1">{"'Sheet1'!$L$16"}</definedName>
    <definedName name="___PA3" localSheetId="4"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hu2" localSheetId="4" hidden="1">{"'Sheet1'!$L$16"}</definedName>
    <definedName name="___phu2" hidden="1">{"'Sheet1'!$L$16"}</definedName>
    <definedName name="___Pl2" hidden="1">{"'Sheet1'!$L$16"}</definedName>
    <definedName name="___PL3" hidden="1">#REF!</definedName>
    <definedName name="___sat16">#REF!</definedName>
    <definedName name="___sat20">#REF!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01" hidden="1">#REF!</definedName>
    <definedName name="___T10" hidden="1">{"'Sheet1'!$L$16"}</definedName>
    <definedName name="___tb2" hidden="1">{"'Sheet1'!$L$16"}</definedName>
    <definedName name="___td1" hidden="1">{"'Sheet1'!$L$16"}</definedName>
    <definedName name="___tha1" hidden="1">{"'Sheet1'!$L$16"}</definedName>
    <definedName name="___TK211" hidden="1">{"'Sheet1'!$L$16"}</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M2" hidden="1">{"'Sheet1'!$L$16"}</definedName>
    <definedName name="___Tru21" localSheetId="4" hidden="1">{"'Sheet1'!$L$16"}</definedName>
    <definedName name="___Tru21" hidden="1">{"'Sheet1'!$L$16"}</definedName>
    <definedName name="___tt3" localSheetId="4" hidden="1">{"'Sheet1'!$L$16"}</definedName>
    <definedName name="___tt3" hidden="1">{"'Sheet1'!$L$16"}</definedName>
    <definedName name="___TT31" localSheetId="4" hidden="1">{"'Sheet1'!$L$16"}</definedName>
    <definedName name="___TT31" hidden="1">{"'Sheet1'!$L$16"}</definedName>
    <definedName name="___ty892" hidden="1">{"'Sheet1'!$L$16"}</definedName>
    <definedName name="___vl2" hidden="1">{"'Sheet1'!$L$16"}</definedName>
    <definedName name="___VLP2" localSheetId="4" hidden="1">{"'Sheet1'!$L$16"}</definedName>
    <definedName name="___VLP2" hidden="1">{"'Sheet1'!$L$16"}</definedName>
    <definedName name="___VTQ1" hidden="1">{"'Sheet1'!$L$16"}</definedName>
    <definedName name="___xl150">#REF!</definedName>
    <definedName name="___xlfn.BAHTTEXT" hidden="1">#NAME?</definedName>
    <definedName name="__a1" localSheetId="4"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hidden="1">{"'Sheet1'!$L$16"}</definedName>
    <definedName name="__a3" hidden="1">{"'Sheet1'!$L$16"}</definedName>
    <definedName name="__A4" hidden="1">{"'Sheet1'!$L$16"}</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4">{"Thuxm2.xls","Sheet1"}</definedName>
    <definedName name="__B1" hidden="1">{"'Sheet1'!$L$16"}</definedName>
    <definedName name="__bac3">#N/A</definedName>
    <definedName name="__ban1">#REF!</definedName>
    <definedName name="__ban2" localSheetId="4" hidden="1">{"'Sheet1'!$L$16"}</definedName>
    <definedName name="__ban2" hidden="1">{"'Sheet1'!$L$16"}</definedName>
    <definedName name="__bat1">#REF!</definedName>
    <definedName name="__BH1" hidden="1">{"'Sheet1'!$L$16"}</definedName>
    <definedName name="__BH2" hidden="1">{"'Sheet1'!$L$16"}</definedName>
    <definedName name="__BH53" hidden="1">{"'Sheet1'!$L$16"}</definedName>
    <definedName name="__BH54" hidden="1">{"'Sheet1'!$L$16"}</definedName>
    <definedName name="__BH59" hidden="1">{"'Sheet1'!$L$16"}</definedName>
    <definedName name="__BH64" hidden="1">{"'Sheet1'!$L$16"}</definedName>
    <definedName name="__Bm2" hidden="1">{"'Sheet1'!$L$16"}</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#REF!</definedName>
    <definedName name="__cau50">#REF!</definedName>
    <definedName name="__cep1" localSheetId="4" hidden="1">{"'Sheet1'!$L$16"}</definedName>
    <definedName name="__cep1" hidden="1">{"'Sheet1'!$L$16"}</definedName>
    <definedName name="__ckn12">#REF!</definedName>
    <definedName name="__CNA50">#REF!</definedName>
    <definedName name="__Coc39" localSheetId="4" hidden="1">{"'Sheet1'!$L$16"}</definedName>
    <definedName name="__Coc39" hidden="1">{"'Sheet1'!$L$16"}</definedName>
    <definedName name="__CON1">#REF!</definedName>
    <definedName name="__CON2">#REF!</definedName>
    <definedName name="__CP31" hidden="1">{"'Sheet1'!$L$16"}</definedName>
    <definedName name="__cpd1">#REF!</definedName>
    <definedName name="__cpd2">#REF!</definedName>
    <definedName name="__CT4" hidden="1">{"'Sheet1'!$L$16"}</definedName>
    <definedName name="__ct456789">IF(#REF!="","",#REF!*#REF!)</definedName>
    <definedName name="__Cty501" localSheetId="4" hidden="1">{"'Sheet1'!$L$16"}</definedName>
    <definedName name="__Cty501" hidden="1">{"'Sheet1'!$L$16"}</definedName>
    <definedName name="__cuu1" hidden="1">{"'Sheet1'!$L$16"}</definedName>
    <definedName name="__CVC1">#REF!</definedName>
    <definedName name="__d1500" localSheetId="4" hidden="1">{"'Sheet1'!$L$16"}</definedName>
    <definedName name="__d1500" hidden="1">{"'Sheet1'!$L$16"}</definedName>
    <definedName name="__D2">[1]SL!$E$5</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hidden="1">{"'Sheet1'!$L$16"}</definedName>
    <definedName name="__DT2" hidden="1">{"'Sheet1'!$L$16"}</definedName>
    <definedName name="__DT3" hidden="1">{"'Sheet1'!$L$16"}</definedName>
    <definedName name="__E99999">#REF!</definedName>
    <definedName name="__ech2">#REF!</definedName>
    <definedName name="__F1" hidden="1">{"'Sheet1'!$L$16"}</definedName>
    <definedName name="__f5" localSheetId="4" hidden="1">{"'Sheet1'!$L$16"}</definedName>
    <definedName name="__f5" hidden="1">{"'Sheet1'!$L$16"}</definedName>
    <definedName name="__FIL2">#REF!</definedName>
    <definedName name="__gis150">#REF!</definedName>
    <definedName name="__Goi8" localSheetId="4" hidden="1">{"'Sheet1'!$L$16"}</definedName>
    <definedName name="__Goi8" hidden="1">{"'Sheet1'!$L$16"}</definedName>
    <definedName name="__gon4">#REF!</definedName>
    <definedName name="__h1" localSheetId="4"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500866">#REF!</definedName>
    <definedName name="__h6" hidden="1">{"'Sheet1'!$L$16"}</definedName>
    <definedName name="__h7" hidden="1">{"'Sheet1'!$L$16"}</definedName>
    <definedName name="__h8"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4" hidden="1">{"'Sheet1'!$L$16"}</definedName>
    <definedName name="__hu1" hidden="1">{"'Sheet1'!$L$16"}</definedName>
    <definedName name="__hu2" localSheetId="4" hidden="1">{"'Sheet1'!$L$16"}</definedName>
    <definedName name="__hu2" hidden="1">{"'Sheet1'!$L$16"}</definedName>
    <definedName name="__hu5" localSheetId="4" hidden="1">{"'Sheet1'!$L$16"}</definedName>
    <definedName name="__hu5" hidden="1">{"'Sheet1'!$L$16"}</definedName>
    <definedName name="__hu6" localSheetId="4" hidden="1">{"'Sheet1'!$L$16"}</definedName>
    <definedName name="__hu6" hidden="1">{"'Sheet1'!$L$16"}</definedName>
    <definedName name="__hu7" localSheetId="4" hidden="1">{"'Sheet1'!$L$16"}</definedName>
    <definedName name="__hu7" hidden="1">{"'Sheet1'!$L$16"}</definedName>
    <definedName name="__huy1" hidden="1">{"'Sheet1'!$L$16"}</definedName>
    <definedName name="__hvk1">#REF!</definedName>
    <definedName name="__hvk2">#REF!</definedName>
    <definedName name="__hvk3">#REF!</definedName>
    <definedName name="__IntlFixup" hidden="1">TRUE</definedName>
    <definedName name="__IntlFixupTable" hidden="1">#REF!</definedName>
    <definedName name="__isc1">0.035</definedName>
    <definedName name="__isc2">0.02</definedName>
    <definedName name="__isc3">0.054</definedName>
    <definedName name="__JK4">#REF!</definedName>
    <definedName name="__KH08" hidden="1">{#N/A,#N/A,FALSE,"Chi tiÆt"}</definedName>
    <definedName name="__kl1">#REF!</definedName>
    <definedName name="__KL2">#REF!</definedName>
    <definedName name="__KL3">#REF!</definedName>
    <definedName name="__KL4">#REF!</definedName>
    <definedName name="__KL5">#REF!</definedName>
    <definedName name="__KL6">#REF!</definedName>
    <definedName name="__KL7">#REF!</definedName>
    <definedName name="__km03" hidden="1">{"'Sheet1'!$L$16"}</definedName>
    <definedName name="__km123" hidden="1">{"'Sheet1'!$L$16"}</definedName>
    <definedName name="__km124" hidden="1">{"'Sheet1'!$L$16"}</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Lan1" localSheetId="4" hidden="1">{"'Sheet1'!$L$16"}</definedName>
    <definedName name="__Lan1" hidden="1">{"'Sheet1'!$L$16"}</definedName>
    <definedName name="__LAN3" localSheetId="4" hidden="1">{"'Sheet1'!$L$16"}</definedName>
    <definedName name="__LAN3" hidden="1">{"'Sheet1'!$L$16"}</definedName>
    <definedName name="__lap1">#REF!</definedName>
    <definedName name="__lap2">#REF!</definedName>
    <definedName name="__ld2" hidden="1">{"'Sheet1'!$L$16"}</definedName>
    <definedName name="__lk2" localSheetId="4"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2" localSheetId="4" hidden="1">{"'Sheet1'!$L$16"}</definedName>
    <definedName name="__M2" hidden="1">{"'Sheet1'!$L$16"}</definedName>
    <definedName name="__M36" localSheetId="4" hidden="1">{"'Sheet1'!$L$16"}</definedName>
    <definedName name="__M36" hidden="1">{"'Sheet1'!$L$16"}</definedName>
    <definedName name="__m4" localSheetId="4"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sl100">#REF!</definedName>
    <definedName name="__msl200">#REF!</definedName>
    <definedName name="__msl250">#REF!</definedName>
    <definedName name="__msl300">#REF!</definedName>
    <definedName name="__msl400">#REF!</definedName>
    <definedName name="__msl800">#REF!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s02" hidden="1">{"'Sheet1'!$L$16"}</definedName>
    <definedName name="__NSO2" localSheetId="4" hidden="1">{"'Sheet1'!$L$16"}</definedName>
    <definedName name="__NSO2" hidden="1">{"'Sheet1'!$L$16"}</definedName>
    <definedName name="__NSO3" hidden="1">{"'Sheet1'!$L$16"}</definedName>
    <definedName name="__off1">#REF!</definedName>
    <definedName name="__oto12">#REF!</definedName>
    <definedName name="__oto5">#REF!</definedName>
    <definedName name="__oto7">#REF!</definedName>
    <definedName name="__P2" hidden="1">{"'Sheet1'!$L$16"}</definedName>
    <definedName name="__PA3" localSheetId="4" hidden="1">{"'Sheet1'!$L$16"}</definedName>
    <definedName name="__PA3" hidden="1">{"'Sheet1'!$L$16"}</definedName>
    <definedName name="__pb30">#REF!</definedName>
    <definedName name="__p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hu2" localSheetId="4" hidden="1">{"'Sheet1'!$L$16"}</definedName>
    <definedName name="__phu2" hidden="1">{"'Sheet1'!$L$16"}</definedName>
    <definedName name="__PL1">#REF!</definedName>
    <definedName name="__PL1242">#REF!</definedName>
    <definedName name="__Pl2" hidden="1">{"'Sheet1'!$L$16"}</definedName>
    <definedName name="__PXB80">#REF!</definedName>
    <definedName name="__qa7">#REF!</definedName>
    <definedName name="__qh1">#REF!</definedName>
    <definedName name="__qh2">#REF!</definedName>
    <definedName name="__qh3">#REF!</definedName>
    <definedName name="__qH30">#REF!</definedName>
    <definedName name="__qh4">#REF!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p95">#REF!</definedName>
    <definedName name="__rt1">#REF!</definedName>
    <definedName name="__s6">{"ÿÿÿÿÿ"}</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CL4" hidden="1">{"'Sheet1'!$L$16"}</definedName>
    <definedName name="__Sdd24">#REF!</definedName>
    <definedName name="__Sdd33">#REF!</definedName>
    <definedName name="__Sdh24">#REF!</definedName>
    <definedName name="__Sdh3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ta1">531.877</definedName>
    <definedName name="__Sta2">561.952</definedName>
    <definedName name="__Sta3">712.202</definedName>
    <definedName name="__Sta4">762.202</definedName>
    <definedName name="__Stb24">#REF!</definedName>
    <definedName name="__Stb33">#REF!</definedName>
    <definedName name="__sua20">#REF!</definedName>
    <definedName name="__sua30">#REF!</definedName>
    <definedName name="__T01" hidden="1">#REF!</definedName>
    <definedName name="__t1">{"Thuxm2.xls","Sheet1"}</definedName>
    <definedName name="__T10" localSheetId="4" hidden="1">{"'Sheet1'!$L$16"}</definedName>
    <definedName name="__T10" hidden="1">{"'Sheet1'!$L$16"}</definedName>
    <definedName name="__ta1">#REF!</definedName>
    <definedName name="__ta2">#REF!</definedName>
    <definedName name="__ta3">#REF!</definedName>
    <definedName name="__ta4">#REF!</definedName>
    <definedName name="__ta5">#REF!</definedName>
    <definedName name="__ta6">#REF!</definedName>
    <definedName name="__TB1">#REF!</definedName>
    <definedName name="__tb2" localSheetId="4" hidden="1">{"'Sheet1'!$L$16"}</definedName>
    <definedName name="__tb2">#REF!</definedName>
    <definedName name="__tb3">#REF!</definedName>
    <definedName name="__tb4">#REF!</definedName>
    <definedName name="__tc1">#REF!</definedName>
    <definedName name="__td1" localSheetId="4" hidden="1">{"'Sheet1'!$L$16"}</definedName>
    <definedName name="__td1">#REF!</definedName>
    <definedName name="__te1">#REF!</definedName>
    <definedName name="__te2">#REF!</definedName>
    <definedName name="__tg1">#REF!</definedName>
    <definedName name="__tg427">#REF!</definedName>
    <definedName name="__TH1">#REF!</definedName>
    <definedName name="__TH2">#REF!</definedName>
    <definedName name="__TH20">#REF!</definedName>
    <definedName name="__TH20004" hidden="1">{"'Sheet1'!$L$16"}</definedName>
    <definedName name="__TH3">#REF!</definedName>
    <definedName name="__TH35">#REF!</definedName>
    <definedName name="__TH50">#REF!</definedName>
    <definedName name="__tha1" hidden="1">{"'Sheet1'!$L$16"}</definedName>
    <definedName name="__TK155">#REF!</definedName>
    <definedName name="__TK211" hidden="1">{"'Sheet1'!$L$16"}</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M2" hidden="1">{"'Sheet1'!$L$16"}</definedName>
    <definedName name="__TO14" hidden="1">{"'Sheet1'!$L$16"}</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4" hidden="1">{"'Sheet1'!$L$16"}</definedName>
    <definedName name="__Tru21" hidden="1">{"'Sheet1'!$L$16"}</definedName>
    <definedName name="__TS2">#REF!</definedName>
    <definedName name="__tt3" localSheetId="4" hidden="1">{"'Sheet1'!$L$16"}</definedName>
    <definedName name="__tt3" hidden="1">{"'Sheet1'!$L$16"}</definedName>
    <definedName name="__TT31" localSheetId="4" hidden="1">{"'Sheet1'!$L$16"}</definedName>
    <definedName name="__TT31" hidden="1">{"'Sheet1'!$L$16"}</definedName>
    <definedName name="__TVL1">#REF!</definedName>
    <definedName name="__tz593">#REF!</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C5" hidden="1">{"'Sheet1'!$L$16"}</definedName>
    <definedName name="__Vh2">#REF!</definedName>
    <definedName name="__VL1">#REF!</definedName>
    <definedName name="__vl10">#REF!</definedName>
    <definedName name="__VL100">#REF!</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4"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xb80">#REF!</definedName>
    <definedName name="__xl150">#REF!</definedName>
    <definedName name="__xlfn.BAHTTEXT" hidden="1">#NAME?</definedName>
    <definedName name="__xm3">#REF!</definedName>
    <definedName name="__xm4">#REF!</definedName>
    <definedName name="__xm5">#REF!</definedName>
    <definedName name="_01_11_2001">#N/A</definedName>
    <definedName name="_02">#REF!</definedName>
    <definedName name="_1" localSheetId="4">#REF!</definedName>
    <definedName name="_1">#N/A</definedName>
    <definedName name="_1__xl150">#REF!</definedName>
    <definedName name="_1_0ten_" hidden="1">#REF!</definedName>
    <definedName name="_1000A01">#N/A</definedName>
    <definedName name="_12SOÁ_CTÖØ">#REF!</definedName>
    <definedName name="_14_0ten_" hidden="1">#REF!</definedName>
    <definedName name="_15SOÁ_LÖÔÏNG">#REF!</definedName>
    <definedName name="_18_0xoa_" hidden="1">#REF!</definedName>
    <definedName name="_18TEÂN_HAØNG">#REF!</definedName>
    <definedName name="_1a1_" hidden="1">{"'Sheet1'!$L$16"}</definedName>
    <definedName name="_1BA1025">#REF!</definedName>
    <definedName name="_1BA1037">#REF!</definedName>
    <definedName name="_1BA1050">#REF!</definedName>
    <definedName name="_1BA1075">#REF!</definedName>
    <definedName name="_1BA1100">#REF!</definedName>
    <definedName name="_1BA2500">#REF!</definedName>
    <definedName name="_1BA3025">#REF!</definedName>
    <definedName name="_1BA3037">#REF!</definedName>
    <definedName name="_1BA3050">#REF!</definedName>
    <definedName name="_1BA305G">#REF!</definedName>
    <definedName name="_1BA3075">#REF!</definedName>
    <definedName name="_1BA3100">#REF!</definedName>
    <definedName name="_1BA3160">#REF!</definedName>
    <definedName name="_1BA3250">#REF!</definedName>
    <definedName name="_1BA3320">#REF!</definedName>
    <definedName name="_1BA3400">#REF!</definedName>
    <definedName name="_1BA400P">#REF!</definedName>
    <definedName name="_1CAP001">#REF!</definedName>
    <definedName name="_1CAP003">#REF!</definedName>
    <definedName name="_1CAP011">#REF!</definedName>
    <definedName name="_1CAP012">#REF!</definedName>
    <definedName name="_1CDHT01">#REF!</definedName>
    <definedName name="_1CDHT02">#REF!</definedName>
    <definedName name="_1CDHT03">#REF!</definedName>
    <definedName name="_1CHANG1">#REF!</definedName>
    <definedName name="_1CHANG2">#REF!</definedName>
    <definedName name="_1DA0801">#REF!</definedName>
    <definedName name="_1DA0802">#REF!</definedName>
    <definedName name="_1DA1201">#REF!</definedName>
    <definedName name="_1DA2001">#REF!</definedName>
    <definedName name="_1DA2401">#REF!</definedName>
    <definedName name="_1DA2402">#REF!</definedName>
    <definedName name="_1DA3201">#REF!</definedName>
    <definedName name="_1DA3202">#REF!</definedName>
    <definedName name="_1DA3203">#REF!</definedName>
    <definedName name="_1DA3204">#REF!</definedName>
    <definedName name="_1DADOI1">#REF!</definedName>
    <definedName name="_1DAU001">#REF!</definedName>
    <definedName name="_1DAU002">#REF!</definedName>
    <definedName name="_1DAU003">#REF!</definedName>
    <definedName name="_1DCTT48">#REF!</definedName>
    <definedName name="_1DDAY03">#REF!</definedName>
    <definedName name="_1DDTT01">#REF!</definedName>
    <definedName name="_1DK1001">#REF!</definedName>
    <definedName name="_1DK3001">#REF!</definedName>
    <definedName name="_1FCO101">#REF!</definedName>
    <definedName name="_1GIA101">#REF!</definedName>
    <definedName name="_1KD22B1">#REF!</definedName>
    <definedName name="_1KDM22T">#REF!</definedName>
    <definedName name="_1KEP001">#REF!</definedName>
    <definedName name="_1LA1001">#REF!</definedName>
    <definedName name="_1LCAP01">#REF!</definedName>
    <definedName name="_1MCCBO2">#REF!</definedName>
    <definedName name="_1NEO001">#REF!</definedName>
    <definedName name="_1PKCAP1">#REF!</definedName>
    <definedName name="_1PKIEN1">#REF!</definedName>
    <definedName name="_1PKIEN2">#REF!</definedName>
    <definedName name="_1PKTT01">#REF!</definedName>
    <definedName name="_1SDUNG1">#REF!</definedName>
    <definedName name="_1STREO1">#REF!</definedName>
    <definedName name="_1STREO2">#REF!</definedName>
    <definedName name="_1STREO3">#REF!</definedName>
    <definedName name="_1TCD101">#REF!</definedName>
    <definedName name="_1TCD201">#REF!</definedName>
    <definedName name="_1TCD203">#REF!</definedName>
    <definedName name="_1TD1001">#REF!</definedName>
    <definedName name="_1TD1002">#REF!</definedName>
    <definedName name="_1TD2001">#REF!</definedName>
    <definedName name="_1TIHT01">#REF!</definedName>
    <definedName name="_1TIHT02">#REF!</definedName>
    <definedName name="_1TIHT03">#REF!</definedName>
    <definedName name="_1TIHT04">#REF!</definedName>
    <definedName name="_1TIHT05">#REF!</definedName>
    <definedName name="_1TIHT06">#REF!</definedName>
    <definedName name="_1TIHT07">#REF!</definedName>
    <definedName name="_1TML_OBDlg2" hidden="1">TRUE</definedName>
    <definedName name="_1TRU121" localSheetId="4">#REF!</definedName>
    <definedName name="_1TRU121">#REF!</definedName>
    <definedName name="_1UCLEV1">#REF!</definedName>
    <definedName name="_2" localSheetId="4">#REF!</definedName>
    <definedName name="_2">#N/A</definedName>
    <definedName name="_2_0ten_" hidden="1">#REF!</definedName>
    <definedName name="_2_0xoa_" hidden="1">#REF!</definedName>
    <definedName name="_21TEÂN_KHAÙCH_HAØ">#REF!</definedName>
    <definedName name="_24THAØNH_TIEÀN">#REF!</definedName>
    <definedName name="_27_02_01">#REF!</definedName>
    <definedName name="_27TRÒ_GIAÙ">#REF!</definedName>
    <definedName name="_2BLA100">#REF!</definedName>
    <definedName name="_2CHAG01">#REF!</definedName>
    <definedName name="_2CHAG02">#REF!</definedName>
    <definedName name="_2CHANG1">#REF!</definedName>
    <definedName name="_2CHANG2">#REF!</definedName>
    <definedName name="_2CHDG01">#REF!</definedName>
    <definedName name="_2CHDG02">#REF!</definedName>
    <definedName name="_2CHGI01">#REF!</definedName>
    <definedName name="_2CHSG01">#REF!</definedName>
    <definedName name="_2COTT48">#REF!</definedName>
    <definedName name="_2DA0801">#REF!</definedName>
    <definedName name="_2DA0802">#REF!</definedName>
    <definedName name="_2DA2001">#REF!</definedName>
    <definedName name="_2DA2002">#REF!</definedName>
    <definedName name="_2DA2401">#REF!</definedName>
    <definedName name="_2DA2402">#REF!</definedName>
    <definedName name="_2DA2403">#REF!</definedName>
    <definedName name="_2DA2404">#REF!</definedName>
    <definedName name="_2DA2405">#REF!</definedName>
    <definedName name="_2DA2406">#REF!</definedName>
    <definedName name="_2DA3202">#REF!</definedName>
    <definedName name="_2DADOI1">#REF!</definedName>
    <definedName name="_2DAL201">#REF!</definedName>
    <definedName name="_2DCT001">#REF!</definedName>
    <definedName name="_2DDAY01">#REF!</definedName>
    <definedName name="_2DS1P01">#REF!</definedName>
    <definedName name="_2DS3P01">#REF!</definedName>
    <definedName name="_2FCO100">#REF!</definedName>
    <definedName name="_2FCO200">#REF!</definedName>
    <definedName name="_2KD0221">#REF!</definedName>
    <definedName name="_2KD0222">#REF!</definedName>
    <definedName name="_2KD0223">#REF!</definedName>
    <definedName name="_2KD0481">#REF!</definedName>
    <definedName name="_2KD0500">#REF!</definedName>
    <definedName name="_2KD0501">#REF!</definedName>
    <definedName name="_2KD0502">#REF!</definedName>
    <definedName name="_2KD0700">#REF!</definedName>
    <definedName name="_2KD0701">#REF!</definedName>
    <definedName name="_2KD0702">#REF!</definedName>
    <definedName name="_2KD0950">#REF!</definedName>
    <definedName name="_2KD0951">#REF!</definedName>
    <definedName name="_2KD1501">#REF!</definedName>
    <definedName name="_2KD1502">#REF!</definedName>
    <definedName name="_2KD22B1">#REF!</definedName>
    <definedName name="_2KD2401">#REF!</definedName>
    <definedName name="_2KD48B1">#REF!</definedName>
    <definedName name="_2LA1001">#REF!</definedName>
    <definedName name="_2LBCO01">#REF!</definedName>
    <definedName name="_2LBS001">#REF!</definedName>
    <definedName name="_2MONG01">#REF!</definedName>
    <definedName name="_2NEO001">#REF!</definedName>
    <definedName name="_2NHANH1">#REF!</definedName>
    <definedName name="_2OILS01">#REF!</definedName>
    <definedName name="_2PKTT01">#REF!</definedName>
    <definedName name="_2RECLO1">#REF!</definedName>
    <definedName name="_2SDINH1">#REF!</definedName>
    <definedName name="_2SDUNG1">#REF!</definedName>
    <definedName name="_2STREO1">#REF!</definedName>
    <definedName name="_2STREO2">#REF!</definedName>
    <definedName name="_2STREO3">#REF!</definedName>
    <definedName name="_2STREO4">#REF!</definedName>
    <definedName name="_2SUDO01">#REF!</definedName>
    <definedName name="_2TD2001">#REF!</definedName>
    <definedName name="_2TDIA01">#REF!</definedName>
    <definedName name="_2TDTD01">#REF!</definedName>
    <definedName name="_2TRU121">#REF!</definedName>
    <definedName name="_2TRU122">#REF!</definedName>
    <definedName name="_2TRU141">#REF!</definedName>
    <definedName name="_2TU3100">#REF!</definedName>
    <definedName name="_2TU6100">#REF!</definedName>
    <definedName name="_2UCLEV1">#REF!</definedName>
    <definedName name="_2VTLT01">#REF!</definedName>
    <definedName name="_3_0ten_" hidden="1">#REF!</definedName>
    <definedName name="_3_0xoa_" hidden="1">#REF!</definedName>
    <definedName name="_30TRÒ_GIAÙ__VAT">#REF!</definedName>
    <definedName name="_3ABC501">#REF!</definedName>
    <definedName name="_3ABC701">#REF!</definedName>
    <definedName name="_3ABC951">#REF!</definedName>
    <definedName name="_3BLXMD">#REF!</definedName>
    <definedName name="_3BOAG01">#REF!</definedName>
    <definedName name="_3BRANCH">#REF!</definedName>
    <definedName name="_3BTHT01">#REF!</definedName>
    <definedName name="_3BTHT02">#REF!</definedName>
    <definedName name="_3BTHT11">#REF!</definedName>
    <definedName name="_3CHAG01">#REF!</definedName>
    <definedName name="_3CHAG02">#REF!</definedName>
    <definedName name="_3CHAG03">#REF!</definedName>
    <definedName name="_3CHAG04">#REF!</definedName>
    <definedName name="_3CHDG01">#REF!</definedName>
    <definedName name="_3CHDG02">#REF!</definedName>
    <definedName name="_3CHDG03">#REF!</definedName>
    <definedName name="_3CHDG04">#REF!</definedName>
    <definedName name="_3CHSG01">#REF!</definedName>
    <definedName name="_3CHSG02">#REF!</definedName>
    <definedName name="_3CLHT01">#REF!</definedName>
    <definedName name="_3CLHT02">#REF!</definedName>
    <definedName name="_3CLHT03">#REF!</definedName>
    <definedName name="_3COABC1">#REF!</definedName>
    <definedName name="_3COSSE1">#REF!</definedName>
    <definedName name="_3CPHA01">#REF!</definedName>
    <definedName name="_3CTKHAC">#REF!</definedName>
    <definedName name="_3DA0001">#REF!</definedName>
    <definedName name="_3DA0002">#REF!</definedName>
    <definedName name="_3DCT001">#REF!</definedName>
    <definedName name="_3DMINO1">#REF!</definedName>
    <definedName name="_3DMINO2">#REF!</definedName>
    <definedName name="_3DUPLEX">#REF!</definedName>
    <definedName name="_3DUPSSS">#REF!</definedName>
    <definedName name="_3FERRU1">#REF!</definedName>
    <definedName name="_3FERRU2">#REF!</definedName>
    <definedName name="_3HTTR01">#REF!</definedName>
    <definedName name="_3HTTR02">#REF!</definedName>
    <definedName name="_3HTTR03">#REF!</definedName>
    <definedName name="_3HTTR04">#REF!</definedName>
    <definedName name="_3HTTR05">#REF!</definedName>
    <definedName name="_3KD3501">#REF!</definedName>
    <definedName name="_3KD3502">#REF!</definedName>
    <definedName name="_3KD3511">#REF!</definedName>
    <definedName name="_3KD3801">#REF!</definedName>
    <definedName name="_3KD4801">#REF!</definedName>
    <definedName name="_3KD5011">#REF!</definedName>
    <definedName name="_3KD7501">#REF!</definedName>
    <definedName name="_3KD9501">#REF!</definedName>
    <definedName name="_3LABC01">#REF!</definedName>
    <definedName name="_3MONG01">#REF!</definedName>
    <definedName name="_3NEO001">#REF!</definedName>
    <definedName name="_3NEO002">#REF!</definedName>
    <definedName name="_3PKABC1">#REF!</definedName>
    <definedName name="_3PKDOM1">#REF!</definedName>
    <definedName name="_3PKDOM2">#REF!</definedName>
    <definedName name="_3PKHT01">#REF!</definedName>
    <definedName name="_3QUARTD">#REF!</definedName>
    <definedName name="_3RACK31">#REF!</definedName>
    <definedName name="_3RACK41">#REF!</definedName>
    <definedName name="_3TDIA01">#REF!</definedName>
    <definedName name="_3TDIA02">#REF!</definedName>
    <definedName name="_3TRU091">#REF!</definedName>
    <definedName name="_3TRU101">#REF!</definedName>
    <definedName name="_3TRU102">#REF!</definedName>
    <definedName name="_3TRU121">#REF!</definedName>
    <definedName name="_3TRU122">#REF!</definedName>
    <definedName name="_3TRU731">#REF!</definedName>
    <definedName name="_3TRU841">#REF!</definedName>
    <definedName name="_3TRU842">#REF!</definedName>
    <definedName name="_3TRU843">#REF!</definedName>
    <definedName name="_3TU0601">#REF!</definedName>
    <definedName name="_3TU0602">#REF!</definedName>
    <definedName name="_3TU0603">#REF!</definedName>
    <definedName name="_3TU0609">#REF!</definedName>
    <definedName name="_3TU0901">#REF!</definedName>
    <definedName name="_3TU0902">#REF!</definedName>
    <definedName name="_3TU0903">#REF!</definedName>
    <definedName name="_4_0xoa_" hidden="1">#REF!</definedName>
    <definedName name="_40x4">5100</definedName>
    <definedName name="_430.001">#REF!</definedName>
    <definedName name="_4CDTT01">#REF!</definedName>
    <definedName name="_4CNT050">#REF!</definedName>
    <definedName name="_4CNT095">#REF!</definedName>
    <definedName name="_4CNT150">#REF!</definedName>
    <definedName name="_4CNT240" localSheetId="4">#REF!</definedName>
    <definedName name="_4CNT240">#REF!</definedName>
    <definedName name="_4CTL050">#REF!</definedName>
    <definedName name="_4CTL095">#REF!</definedName>
    <definedName name="_4CTL150">#REF!</definedName>
    <definedName name="_4CTL240" localSheetId="4">#REF!</definedName>
    <definedName name="_4CTL240">#REF!</definedName>
    <definedName name="_4FCO100">#REF!</definedName>
    <definedName name="_4HDCTT1">#REF!</definedName>
    <definedName name="_4HDCTT2">#REF!</definedName>
    <definedName name="_4HDCTT3">#REF!</definedName>
    <definedName name="_4HDCTT4">#REF!</definedName>
    <definedName name="_4HNCTT1">#REF!</definedName>
    <definedName name="_4HNCTT2">#REF!</definedName>
    <definedName name="_4HNCTT3">#REF!</definedName>
    <definedName name="_4HNCTT4">#REF!</definedName>
    <definedName name="_4KEPC01">#REF!</definedName>
    <definedName name="_4LBCO01">#REF!</definedName>
    <definedName name="_4OSLCTT">#REF!</definedName>
    <definedName name="_5_0xoa_" hidden="1">#REF!</definedName>
    <definedName name="_5080591">#REF!</definedName>
    <definedName name="_5CNHT95">#REF!</definedName>
    <definedName name="_5GOIC01">#REF!</definedName>
    <definedName name="_5HDCHT1">#REF!</definedName>
    <definedName name="_5KEPC01">#REF!</definedName>
    <definedName name="_5MAÕ_HAØNG">#REF!</definedName>
    <definedName name="_5OSLCHT">#REF!</definedName>
    <definedName name="_6MAÕ_SOÁ_THUEÁ">#REF!</definedName>
    <definedName name="_9ÑÔN_GIAÙ">#REF!</definedName>
    <definedName name="_a1" localSheetId="4" hidden="1">{"'Sheet1'!$L$16"}</definedName>
    <definedName name="_a1" hidden="1">{"'Sheet1'!$L$16"}</definedName>
    <definedName name="_a100" hidden="1">{"'Sheet1'!$L$16"}</definedName>
    <definedName name="_a12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{"'Sheet1'!$L$16"}</definedName>
    <definedName name="_a2" hidden="1">{"'Sheet1'!$L$16"}</definedName>
    <definedName name="_a3" hidden="1">{"'Sheet1'!$L$16"}</definedName>
    <definedName name="_A4"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hidden="1">{"'Sheet1'!$L$16"}</definedName>
    <definedName name="_B19" hidden="1">{"'Sheet1'!$L$16"}</definedName>
    <definedName name="_b4" hidden="1">{"'Sheet1'!$L$16"}</definedName>
    <definedName name="_ba1" hidden="1">{#N/A,#N/A,FALSE,"Chi tiÆt"}</definedName>
    <definedName name="_bac4">#N/A</definedName>
    <definedName name="_bac5">#N/A</definedName>
    <definedName name="_ban1">#REF!</definedName>
    <definedName name="_ban2" localSheetId="4" hidden="1">{"'Sheet1'!$L$16"}</definedName>
    <definedName name="_ban2" hidden="1">{"'Sheet1'!$L$16"}</definedName>
    <definedName name="_bat1">#REF!</definedName>
    <definedName name="_ben10">#N/A</definedName>
    <definedName name="_ben12">#N/A</definedName>
    <definedName name="_BH1" hidden="1">{"'Sheet1'!$L$16"}</definedName>
    <definedName name="_BH2" hidden="1">{"'Sheet1'!$L$16"}</definedName>
    <definedName name="_BH53" hidden="1">{"'Sheet1'!$L$16"}</definedName>
    <definedName name="_BH54" hidden="1">{"'Sheet1'!$L$16"}</definedName>
    <definedName name="_BH59" hidden="1">{"'Sheet1'!$L$16"}</definedName>
    <definedName name="_BH64" hidden="1">{"'Sheet1'!$L$16"}</definedName>
    <definedName name="_Bm2" hidden="1">{"'Sheet1'!$L$16"}</definedName>
    <definedName name="_boi1" localSheetId="4">#REF!</definedName>
    <definedName name="_boi1">#REF!</definedName>
    <definedName name="_boi2" localSheetId="4">#REF!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'[2]R&amp;P'!$G$225</definedName>
    <definedName name="_cau25">'[2]R&amp;P'!$G$226</definedName>
    <definedName name="_cau40">'[2]R&amp;P'!$G$227</definedName>
    <definedName name="_cau5">#REF!</definedName>
    <definedName name="_cau50">'[2]R&amp;P'!$G$228</definedName>
    <definedName name="_cau60">#N/A</definedName>
    <definedName name="_cau63">#N/A</definedName>
    <definedName name="_cau7">#N/A</definedName>
    <definedName name="_CD2" hidden="1">{"'Sheet1'!$L$16"}</definedName>
    <definedName name="_cep1" localSheetId="4" hidden="1">{"'Sheet1'!$L$16"}</definedName>
    <definedName name="_cep1" hidden="1">{"'Sheet1'!$L$16"}</definedName>
    <definedName name="_chk1">#REF!</definedName>
    <definedName name="_ckn12">#N/A</definedName>
    <definedName name="_CNA50">#REF!</definedName>
    <definedName name="_Coc39" localSheetId="4" hidden="1">{"'Sheet1'!$L$16"}</definedName>
    <definedName name="_Coc39" hidden="1">{"'Sheet1'!$L$16"}</definedName>
    <definedName name="_CON1">#REF!</definedName>
    <definedName name="_CON2">#REF!</definedName>
    <definedName name="_CP31" hidden="1">{"'Sheet1'!$L$16"}</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4" hidden="1">{"'Sheet1'!$L$16"}</definedName>
    <definedName name="_ct456789">IF(#REF!="","",#REF!*#REF!)</definedName>
    <definedName name="_Cty501" localSheetId="4" hidden="1">{"'Sheet1'!$L$16"}</definedName>
    <definedName name="_Cty501" hidden="1">{"'Sheet1'!$L$16"}</definedName>
    <definedName name="_CVC1">#REF!</definedName>
    <definedName name="_D1">[1]SL!$E$5</definedName>
    <definedName name="_d1500" localSheetId="4"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T12" hidden="1">{"'Sheet1'!$L$16"}</definedName>
    <definedName name="_DT2" hidden="1">{"'Sheet1'!$L$16"}</definedName>
    <definedName name="_DT3" hidden="1">{"'Sheet1'!$L$16"}</definedName>
    <definedName name="_E99999">#REF!</definedName>
    <definedName name="_ech2">#REF!</definedName>
    <definedName name="_F1" hidden="1">{"'Sheet1'!$L$16"}</definedName>
    <definedName name="_f5" localSheetId="4" hidden="1">{"'Sheet1'!$L$16"}</definedName>
    <definedName name="_f5" hidden="1">{"'Sheet1'!$L$16"}</definedName>
    <definedName name="_FIL2">#REF!</definedName>
    <definedName name="_Fill" hidden="1">#REF!</definedName>
    <definedName name="_Fill_1">"#REF!"</definedName>
    <definedName name="_xlnm._FilterDatabase" localSheetId="1" hidden="1">'60 '!$A$10:$K$136</definedName>
    <definedName name="_xlnm._FilterDatabase" localSheetId="4" hidden="1">#REF!</definedName>
    <definedName name="_xlnm._FilterDatabase" localSheetId="3" hidden="1">'NĐ 84'!$A$9:$T$30</definedName>
    <definedName name="_xlnm._FilterDatabase" localSheetId="10" hidden="1">'PL02.ChiNS2025'!$A$9:$G$9</definedName>
    <definedName name="_xlnm._FilterDatabase" hidden="1">#REF!</definedName>
    <definedName name="_g1">#N/A</definedName>
    <definedName name="_G15">[3]XL4Poppy!$C$4</definedName>
    <definedName name="_g2">#N/A</definedName>
    <definedName name="_gis150">#REF!</definedName>
    <definedName name="_Goi8" localSheetId="4" hidden="1">{"'Sheet1'!$L$16"}</definedName>
    <definedName name="_Goi8" hidden="1">{"'Sheet1'!$L$16"}</definedName>
    <definedName name="_gon4">#REF!</definedName>
    <definedName name="_h1" localSheetId="4"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500866">#REF!</definedName>
    <definedName name="_h6" hidden="1">{"'Sheet1'!$L$16"}</definedName>
    <definedName name="_h7" hidden="1">{"'Sheet1'!$L$16"}</definedName>
    <definedName name="_h8" hidden="1">{"'Sheet1'!$L$16"}</definedName>
    <definedName name="_h9" hidden="1">{"'Sheet1'!$L$16"}</definedName>
    <definedName name="_han23">#N/A</definedName>
    <definedName name="_hau1">#REF!</definedName>
    <definedName name="_hau12">#REF!</definedName>
    <definedName name="_hau2">#REF!</definedName>
    <definedName name="_hh1">[4]XL4Poppy!$C$9</definedName>
    <definedName name="_hh2">[4]XL4Poppy!$A$15</definedName>
    <definedName name="_hh3">[4]XL4Poppy!$C$27</definedName>
    <definedName name="_hom2" localSheetId="4">#REF!</definedName>
    <definedName name="_hom2">#REF!</definedName>
    <definedName name="_hsm2">1.1289</definedName>
    <definedName name="_hso2">#REF!</definedName>
    <definedName name="_ht10" hidden="1">{"'Sheet1'!$L$16"}</definedName>
    <definedName name="_hu1" localSheetId="4" hidden="1">{"'Sheet1'!$L$16"}</definedName>
    <definedName name="_hu1" hidden="1">{"'Sheet1'!$L$16"}</definedName>
    <definedName name="_hu2" localSheetId="4" hidden="1">{"'Sheet1'!$L$16"}</definedName>
    <definedName name="_hu2" hidden="1">{"'Sheet1'!$L$16"}</definedName>
    <definedName name="_hu5" localSheetId="4" hidden="1">{"'Sheet1'!$L$16"}</definedName>
    <definedName name="_hu5" hidden="1">{"'Sheet1'!$L$16"}</definedName>
    <definedName name="_hu6" localSheetId="4" hidden="1">{"'Sheet1'!$L$16"}</definedName>
    <definedName name="_hu6" hidden="1">{"'Sheet1'!$L$16"}</definedName>
    <definedName name="_hu7" localSheetId="4" hidden="1">{"'Sheet1'!$L$16"}</definedName>
    <definedName name="_hu7" hidden="1">{"'Sheet1'!$L$16"}</definedName>
    <definedName name="_huy1"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hidden="1">{"'Sheet1'!$L$16"}</definedName>
    <definedName name="_k27" hidden="1">{"'Sheet1'!$L$16"}</definedName>
    <definedName name="_Key1" hidden="1">#REF!</definedName>
    <definedName name="_Key1_1">"#REF!"</definedName>
    <definedName name="_Key2" localSheetId="4" hidden="1">#REF!</definedName>
    <definedName name="_Key2" hidden="1">#REF!</definedName>
    <definedName name="_Key2_1">"#REF!"</definedName>
    <definedName name="_KH08" hidden="1">{#N/A,#N/A,FALSE,"Chi tiÆt"}</definedName>
    <definedName name="_KL1" localSheetId="4">#REF!</definedName>
    <definedName name="_kl1">#REF!</definedName>
    <definedName name="_kl11" hidden="1">{"'Sheet1'!$L$16"}</definedName>
    <definedName name="_KL2" localSheetId="4">#REF!</definedName>
    <definedName name="_KL2">#REF!</definedName>
    <definedName name="_KL3" localSheetId="4">#REF!</definedName>
    <definedName name="_KL3">#REF!</definedName>
    <definedName name="_kl4" localSheetId="4" hidden="1">{"'Sheet1'!$L$16"}</definedName>
    <definedName name="_KL4">#REF!</definedName>
    <definedName name="_KL5">#REF!</definedName>
    <definedName name="_kl6" localSheetId="4" hidden="1">{"'Sheet1'!$L$16"}</definedName>
    <definedName name="_KL6">#REF!</definedName>
    <definedName name="_KL7">#REF!</definedName>
    <definedName name="_km03" localSheetId="4"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n12">#N/A</definedName>
    <definedName name="_L">#REF!</definedName>
    <definedName name="_L1">[5]XL4Poppy!$C$4</definedName>
    <definedName name="_L6">[6]XL4Poppy!$C$31</definedName>
    <definedName name="_Lan1" localSheetId="4" hidden="1">{"'Sheet1'!$L$16"}</definedName>
    <definedName name="_Lan1" hidden="1">{"'Sheet1'!$L$16"}</definedName>
    <definedName name="_LAN3" localSheetId="4" hidden="1">{"'Sheet1'!$L$16"}</definedName>
    <definedName name="_LAN3" hidden="1">{"'Sheet1'!$L$16"}</definedName>
    <definedName name="_lap1">#REF!</definedName>
    <definedName name="_lap2">#REF!</definedName>
    <definedName name="_ld2" hidden="1">{"'Sheet1'!$L$16"}</definedName>
    <definedName name="_lk2" localSheetId="4" hidden="1">{"'Sheet1'!$L$16"}</definedName>
    <definedName name="_lk2" hidden="1">{"'Sheet1'!$L$16"}</definedName>
    <definedName name="_lop16">#REF!</definedName>
    <definedName name="_lop25">#REF!</definedName>
    <definedName name="_lop9">#REF!</definedName>
    <definedName name="_Ls">#REF!</definedName>
    <definedName name="_lu13">#REF!</definedName>
    <definedName name="_lu8">#N/A</definedName>
    <definedName name="_lu85">#REF!</definedName>
    <definedName name="_M1">[5]XL4Poppy!$C$4</definedName>
    <definedName name="_m1233" localSheetId="4" hidden="1">{"'Sheet1'!$L$16"}</definedName>
    <definedName name="_m1233" hidden="1">{"'Sheet1'!$L$16"}</definedName>
    <definedName name="_M2" localSheetId="4" hidden="1">{"'Sheet1'!$L$16"}</definedName>
    <definedName name="_M2" hidden="1">{"'Sheet1'!$L$16"}</definedName>
    <definedName name="_M36" localSheetId="4" hidden="1">{"'Sheet1'!$L$16"}</definedName>
    <definedName name="_M36" hidden="1">{"'Sheet1'!$L$16"}</definedName>
    <definedName name="_m4" localSheetId="4"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DL1">#REF!</definedName>
    <definedName name="_Mgh2">#REF!</definedName>
    <definedName name="_mh1">#REF!</definedName>
    <definedName name="_Mh2">#REF!</definedName>
    <definedName name="_mh3">#REF!</definedName>
    <definedName name="_mh4">#REF!</definedName>
    <definedName name="_mix6">'[2]R&amp;P'!$G$207</definedName>
    <definedName name="_moi2" hidden="1">{"'Sheet1'!$L$16"}</definedName>
    <definedName name="_msl100">#REF!</definedName>
    <definedName name="_msl200">#REF!</definedName>
    <definedName name="_msl250">#REF!</definedName>
    <definedName name="_msl300">#REF!</definedName>
    <definedName name="_msl400">#REF!</definedName>
    <definedName name="_msl800">#REF!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hidden="1">{"'Sheet1'!$L$16"}</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am1" hidden="1">{"'Sheet1'!$L$16"}</definedName>
    <definedName name="_nam2" hidden="1">{#N/A,#N/A,FALSE,"Chi tiÆt"}</definedName>
    <definedName name="_nam3" hidden="1">{"'Sheet1'!$L$16"}</definedName>
    <definedName name="_NC1" localSheetId="4" hidden="1">{"'Sheet1'!$L$16"}</definedName>
    <definedName name="_nc1">#REF!</definedName>
    <definedName name="_nc10">#REF!</definedName>
    <definedName name="_nc151">#REF!</definedName>
    <definedName name="_nc2">#REF!</definedName>
    <definedName name="_nc3">#REF!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h2" hidden="1">{#N/A,#N/A,FALSE,"Chi tiÆt"}</definedName>
    <definedName name="_nin190" localSheetId="4">#REF!</definedName>
    <definedName name="_nin190">#REF!</definedName>
    <definedName name="_ns02" hidden="1">{"'Sheet1'!$L$16"}</definedName>
    <definedName name="_NSO2" localSheetId="4" hidden="1">{"'Sheet1'!$L$16"}</definedName>
    <definedName name="_NSO2" hidden="1">{"'Sheet1'!$L$16"}</definedName>
    <definedName name="_NSO3" hidden="1">{"'Sheet1'!$L$16"}</definedName>
    <definedName name="_obt1">#REF!</definedName>
    <definedName name="_obt2">#REF!</definedName>
    <definedName name="_off1">#REF!</definedName>
    <definedName name="_Order1" hidden="1">255</definedName>
    <definedName name="_Order2" hidden="1">255</definedName>
    <definedName name="_oto12">'[2]R&amp;P'!$G$198</definedName>
    <definedName name="_oto5">#N/A</definedName>
    <definedName name="_oto7">#N/A</definedName>
    <definedName name="_P2" hidden="1">{"'Sheet1'!$L$16"}</definedName>
    <definedName name="_PA1" hidden="1">{"'Sheet1'!$L$16"}</definedName>
    <definedName name="_PA3" localSheetId="4" hidden="1">{"'Sheet1'!$L$16"}</definedName>
    <definedName name="_PA3" hidden="1">{"'Sheet1'!$L$16"}</definedName>
    <definedName name="_pa4" hidden="1">{"'Sheet1'!$L$16"}</definedName>
    <definedName name="_Parse_Out" localSheetId="4" hidden="1">#REF!</definedName>
    <definedName name="_Parse_Out" hidden="1">[7]Quantity!#REF!</definedName>
    <definedName name="_pb30">#REF!</definedName>
    <definedName name="_p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 localSheetId="4" hidden="1">{"'Sheet1'!$L$16"}</definedName>
    <definedName name="_phu2" hidden="1">{"'Sheet1'!$L$16"}</definedName>
    <definedName name="_phu3" hidden="1">{"'Sheet1'!$L$16"}</definedName>
    <definedName name="_PL1">#REF!</definedName>
    <definedName name="_PL1242">#REF!</definedName>
    <definedName name="_Pl2" hidden="1">{"'Sheet1'!$L$16"}</definedName>
    <definedName name="_PL3" hidden="1">#REF!</definedName>
    <definedName name="_PXB80">#REF!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#N/A</definedName>
    <definedName name="_rai100">#N/A</definedName>
    <definedName name="_rai20">#N/A</definedName>
    <definedName name="_RF3">#REF!</definedName>
    <definedName name="_rp95">#REF!</definedName>
    <definedName name="_rt1">#REF!</definedName>
    <definedName name="_s6">{"ÿÿÿÿÿ"}</definedName>
    <definedName name="_san108">'[2]R&amp;P'!$G$160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CL4" hidden="1">{"'Sheet1'!$L$16"}</definedName>
    <definedName name="_Sdd24">#REF!</definedName>
    <definedName name="_Sdd33">#REF!</definedName>
    <definedName name="_Sdh24">#REF!</definedName>
    <definedName name="_Sdh3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4" hidden="1">#REF!</definedName>
    <definedName name="_Sort" hidden="1">#REF!</definedName>
    <definedName name="_Sort_1">"#REF!"</definedName>
    <definedName name="_Sortmoi" hidden="1">#REF!</definedName>
    <definedName name="_Sta1">531.877</definedName>
    <definedName name="_Sta2">561.952</definedName>
    <definedName name="_Sta3">712.202</definedName>
    <definedName name="_Sta4">762.202</definedName>
    <definedName name="_Stb24">#REF!</definedName>
    <definedName name="_Stb33">#REF!</definedName>
    <definedName name="_sua20" localSheetId="4">#REF!</definedName>
    <definedName name="_sua20">#REF!</definedName>
    <definedName name="_sua30">#REF!</definedName>
    <definedName name="_T01" hidden="1">#REF!</definedName>
    <definedName name="_T10" localSheetId="4" hidden="1">{"'Sheet1'!$L$16"}</definedName>
    <definedName name="_T10" hidden="1">{"'Sheet1'!$L$16"}</definedName>
    <definedName name="_T12" hidden="1">{"'Sheet1'!$L$16"}</definedName>
    <definedName name="_T4" hidden="1">{"'Sheet1'!$L$16"}</definedName>
    <definedName name="_ta1">#REF!</definedName>
    <definedName name="_ta2">#REF!</definedName>
    <definedName name="_ta3">#REF!</definedName>
    <definedName name="_ta4">#REF!</definedName>
    <definedName name="_ta5">#REF!</definedName>
    <definedName name="_ta6">#REF!</definedName>
    <definedName name="_TB1">#REF!</definedName>
    <definedName name="_tb2">#REF!</definedName>
    <definedName name="_tb3">#REF!</definedName>
    <definedName name="_tb4">#REF!</definedName>
    <definedName name="_TC07" hidden="1">{"'Sheet1'!$L$16"}</definedName>
    <definedName name="_tc1">#REF!</definedName>
    <definedName name="_tct5">#REF!</definedName>
    <definedName name="_td1" localSheetId="4" hidden="1">{"'Sheet1'!$L$16"}</definedName>
    <definedName name="_td1">#REF!</definedName>
    <definedName name="_te1">#REF!</definedName>
    <definedName name="_te2">#REF!</definedName>
    <definedName name="_tg1">#REF!</definedName>
    <definedName name="_tg427">#REF!</definedName>
    <definedName name="_TH1" localSheetId="4" hidden="1">{"'Sheet1'!$L$16"}</definedName>
    <definedName name="_TH1">#REF!</definedName>
    <definedName name="_TH2" hidden="1">{"'Sheet1'!$L$16"}</definedName>
    <definedName name="_TH20">#REF!</definedName>
    <definedName name="_TH20004" hidden="1">{"'Sheet1'!$L$16"}</definedName>
    <definedName name="_TH3">#REF!</definedName>
    <definedName name="_TH35">#REF!</definedName>
    <definedName name="_TH50">#REF!</definedName>
    <definedName name="_tha1" hidden="1">{"'Sheet1'!$L$16"}</definedName>
    <definedName name="_TK155">#REF!</definedName>
    <definedName name="_TK211" hidden="1">{"'Sheet1'!$L$16"}</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2" hidden="1">{"'Sheet1'!$L$16"}</definedName>
    <definedName name="_TML_OBDlg2" hidden="1">TRUE</definedName>
    <definedName name="_TO14" hidden="1">{"'Sheet1'!$L$16"}</definedName>
    <definedName name="_toi3">#N/A</definedName>
    <definedName name="_toi5">#N/A</definedName>
    <definedName name="_tp2">#REF!</definedName>
    <definedName name="_tra100" localSheetId="4">#REF!</definedName>
    <definedName name="_tra100">#REF!</definedName>
    <definedName name="_tra102" localSheetId="4">#REF!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4" hidden="1">{"'Sheet1'!$L$16"}</definedName>
    <definedName name="_Tru21" hidden="1">{"'Sheet1'!$L$16"}</definedName>
    <definedName name="_TS2">#REF!</definedName>
    <definedName name="_tt3" localSheetId="4" hidden="1">{"'Sheet1'!$L$16"}</definedName>
    <definedName name="_tt3" hidden="1">{"'Sheet1'!$L$16"}</definedName>
    <definedName name="_TT31" localSheetId="4" hidden="1">{"'Sheet1'!$L$16"}</definedName>
    <definedName name="_TT31" hidden="1">{"'Sheet1'!$L$16"}</definedName>
    <definedName name="_TVL1">#REF!</definedName>
    <definedName name="_ty892" hidden="1">{"'Sheet1'!$L$16"}</definedName>
    <definedName name="_tz593">#REF!</definedName>
    <definedName name="_ui100">#REF!</definedName>
    <definedName name="_ui105">#REF!</definedName>
    <definedName name="_ui108">'[2]R&amp;P'!$G$146</definedName>
    <definedName name="_ui130">#REF!</definedName>
    <definedName name="_ui140">#N/A</definedName>
    <definedName name="_ui160">#REF!</definedName>
    <definedName name="_ui180">'[2]R&amp;P'!$G$150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C5" hidden="1">{"'Sheet1'!$L$16"}</definedName>
    <definedName name="_Vh2">#REF!</definedName>
    <definedName name="_vl1" localSheetId="4" hidden="1">{"'Sheet1'!$L$16"}</definedName>
    <definedName name="_VL1">#REF!</definedName>
    <definedName name="_vl10">#REF!</definedName>
    <definedName name="_VL100">#REF!</definedName>
    <definedName name="_vl2" hidden="1">{"'Sheet1'!$L$16"}</definedName>
    <definedName name="_VL200">#REF!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4"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T22">#REF!</definedName>
    <definedName name="_VTQ1" hidden="1">{"'Sheet1'!$L$16"}</definedName>
    <definedName name="_xb80">#REF!</definedName>
    <definedName name="_xl150">#REF!</definedName>
    <definedName name="_xm3">#REF!</definedName>
    <definedName name="_xm4">#REF!</definedName>
    <definedName name="_xm40">'[2]R&amp;P'!$G$27</definedName>
    <definedName name="_xm5">#REF!</definedName>
    <definedName name="_xx3">#REF!</definedName>
    <definedName name="_xx4">#REF!</definedName>
    <definedName name="_xx5">#REF!</definedName>
    <definedName name="_xx6">#REF!</definedName>
    <definedName name="_xx7">#REF!</definedName>
    <definedName name="µds" hidden="1">#REF!</definedName>
    <definedName name="a" localSheetId="4" hidden="1">{"'Sheet1'!$L$16"}</definedName>
    <definedName name="a" hidden="1">{"'Sheet1'!$L$16"}</definedName>
    <definedName name="â" hidden="1">{"'Sheet1'!$L$16"}</definedName>
    <definedName name="ằ"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 localSheetId="4">#REF!</definedName>
    <definedName name="a1.1">#REF!</definedName>
    <definedName name="a10.">#REF!</definedName>
    <definedName name="a11.">#REF!</definedName>
    <definedName name="a12.">#REF!</definedName>
    <definedName name="A120_" localSheetId="4">#REF!</definedName>
    <definedName name="A120_">#REF!</definedName>
    <definedName name="a129_xoa" localSheetId="4"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4"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4"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4"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moi" hidden="1">{"'Sheet1'!$L$16"}</definedName>
    <definedName name="a1t">#REF!</definedName>
    <definedName name="a2.">#REF!</definedName>
    <definedName name="a277Print_Titles" localSheetId="4">#REF!</definedName>
    <definedName name="a277Print_Titles">#REF!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 localSheetId="4">#REF!</definedName>
    <definedName name="aa" hidden="1">{"'Sheet1'!$L$16"}</definedName>
    <definedName name="aaa" hidden="1">#REF!</definedName>
    <definedName name="aAAA">#REF!</definedName>
    <definedName name="aaaaa" localSheetId="4" hidden="1">{"'Sheet1'!$L$16"}</definedName>
    <definedName name="aaaaa">#REF!</definedName>
    <definedName name="aaaaaa" hidden="1">{"'Sheet1'!$L$16"}</definedName>
    <definedName name="aaaaaaa" hidden="1">{"'Sheet1'!$L$16"}</definedName>
    <definedName name="AAAAAAAA" hidden="1">{"'Sheet1'!$L$16"}</definedName>
    <definedName name="AAAAAAAAAAA" hidden="1">{"'Sheet1'!$L$16"}</definedName>
    <definedName name="aaaaaaaaaaaaaaaa" hidden="1">{0}</definedName>
    <definedName name="aaaaaaaaaaaaaaaaaaaaaa" hidden="1">{"'Sheet1'!$L$16"}</definedName>
    <definedName name="aaaaaaaaaaaaaaf" hidden="1">{"'Sheet1'!$L$16"}</definedName>
    <definedName name="aaaaaaaaaaads" hidden="1">{"'Sheet1'!$L$16"}</definedName>
    <definedName name="aan">#REF!</definedName>
    <definedName name="aasd" hidden="1">{"'Sheet1'!$L$16"}</definedName>
    <definedName name="aass" hidden="1">{"'Sheet1'!$L$16"}</definedName>
    <definedName name="Ab">#REF!</definedName>
    <definedName name="abc" localSheetId="4" hidden="1">{"'Sheet1'!$L$16"}</definedName>
    <definedName name="ABC" hidden="1">#REF!</definedName>
    <definedName name="ABCBackup" hidden="1">{"'Sheet1'!$L$16"}</definedName>
    <definedName name="abcbakca" hidden="1">{"'Sheet1'!$L$16"}</definedName>
    <definedName name="abcd" hidden="1">{"'Sheet1'!$L$16"}</definedName>
    <definedName name="abs">#REF!</definedName>
    <definedName name="ac">3</definedName>
    <definedName name="Ac_">#REF!</definedName>
    <definedName name="AC120_" localSheetId="4">#REF!</definedName>
    <definedName name="AC120_">#REF!</definedName>
    <definedName name="AC35_" localSheetId="4">#REF!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o">#REF!</definedName>
    <definedName name="Acv">#REF!</definedName>
    <definedName name="ad">3</definedName>
    <definedName name="ADADADD" localSheetId="4" hidden="1">{"'Sheet1'!$L$16"}</definedName>
    <definedName name="ADADADD" hidden="1">{"'Sheet1'!$L$16"}</definedName>
    <definedName name="ADAY">#REF!</definedName>
    <definedName name="add">[2]Names!$D$6</definedName>
    <definedName name="addd">#REF!</definedName>
    <definedName name="Address">#REF!</definedName>
    <definedName name="adf" hidden="1">{"'Sheet1'!$L$16"}</definedName>
    <definedName name="âdf">{"Book5","sæ quü.xls","Dù to¸n x©y dùng nhµ s¶n xuÊt.xls","Than.xls","TiÕn ®é s¶n xuÊt - Th¸ng 9.xls"}</definedName>
    <definedName name="ẤDF" hidden="1">{"'Sheet1'!$L$16"}</definedName>
    <definedName name="adfdfdf" hidden="1">{"'Sheet1'!$L$16"}</definedName>
    <definedName name="ADP">#REF!</definedName>
    <definedName name="ads" hidden="1">{"'Sheet1'!$L$16"}</definedName>
    <definedName name="adsfdfdfd" hidden="1">{#N/A,#N/A,FALSE,"Chi tiÆt"}</definedName>
    <definedName name="adsff" hidden="1">{"'Sheet1'!$L$16"}</definedName>
    <definedName name="ae" localSheetId="4" hidden="1">{"'Sheet1'!$L$16"}</definedName>
    <definedName name="ae" hidden="1">{"'Sheet1'!$L$16"}</definedName>
    <definedName name="af" hidden="1">[8]Main!#REF!</definedName>
    <definedName name="âfA" hidden="1">{"'Sheet1'!$L$16"}</definedName>
    <definedName name="afasfsagfas" hidden="1">{#N/A,#N/A,FALSE,"Chi tiÆt"}</definedName>
    <definedName name="afdf" localSheetId="4" hidden="1">{"'Sheet1'!$L$16"}</definedName>
    <definedName name="afdf" hidden="1">{"'Sheet1'!$L$16"}</definedName>
    <definedName name="ăg" hidden="1">{"'Sheet1'!$L$16"}</definedName>
    <definedName name="Ag_">#REF!</definedName>
    <definedName name="ag15F80">#REF!</definedName>
    <definedName name="ẩgg" hidden="1">{"'Sheet1'!$L$16"}</definedName>
    <definedName name="ầgga" hidden="1">{"'Sheet1'!$L$16"}</definedName>
    <definedName name="ah">#REF!</definedName>
    <definedName name="ai">#REF!</definedName>
    <definedName name="aii">#REF!</definedName>
    <definedName name="aiii">#REF!</definedName>
    <definedName name="AKHAC">#REF!</definedName>
    <definedName name="AKJKJAKSFJK" hidden="1">{"'Sheet1'!$L$16"}</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hidden="1">{"'Sheet1'!$L$16"}</definedName>
    <definedName name="anfa_s">#REF!</definedName>
    <definedName name="ang">#REF!</definedName>
    <definedName name="anh">#REF!</definedName>
    <definedName name="ANN">#REF!</definedName>
    <definedName name="anpha">#REF!</definedName>
    <definedName name="ANQD">#REF!</definedName>
    <definedName name="anscount" localSheetId="4" hidden="1">13</definedName>
    <definedName name="anscount" hidden="1">1</definedName>
    <definedName name="Antoan" localSheetId="4" hidden="1">{"'Sheet1'!$L$16"}</definedName>
    <definedName name="Antoan" hidden="1">{"'Sheet1'!$L$16"}</definedName>
    <definedName name="Apstot">#REF!</definedName>
    <definedName name="Aq">#REF!</definedName>
    <definedName name="aqbnmjm" hidden="1">#REF!</definedName>
    <definedName name="array1">#REF!</definedName>
    <definedName name="As">#REF!</definedName>
    <definedName name="As_">#REF!</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asb">#REF!</definedName>
    <definedName name="asd" localSheetId="4" hidden="1">{"'Sheet1'!$L$16"}</definedName>
    <definedName name="asd">#REF!</definedName>
    <definedName name="asdddddddddddddd" hidden="1">{"'Sheet1'!$L$16"}</definedName>
    <definedName name="asdf" hidden="1">{"'Sheet1'!$L$16"}</definedName>
    <definedName name="asdfd" hidden="1">{"'Sheet1'!$L$16"}</definedName>
    <definedName name="asega">{"Thuxm2.xls","Sheet1"}</definedName>
    <definedName name="asf" hidden="1">{"'Sheet1'!$L$16"}</definedName>
    <definedName name="asss" localSheetId="4" hidden="1">{"'Sheet1'!$L$16"}</definedName>
    <definedName name="asss" hidden="1">{"'Sheet1'!$L$16"}</definedName>
    <definedName name="asssss" hidden="1">{"'Sheet1'!$L$16"}</definedName>
    <definedName name="astr">#REF!</definedName>
    <definedName name="at">#REF!</definedName>
    <definedName name="ata34yu">#REF!</definedName>
    <definedName name="ATGT" localSheetId="4" hidden="1">{"'Sheet1'!$L$16"}</definedName>
    <definedName name="ATGT" hidden="1">{"'Sheet1'!$L$16"}</definedName>
    <definedName name="ATRAM">#REF!</definedName>
    <definedName name="ATW">#REF!</definedName>
    <definedName name="AU" hidden="1">{"'Sheet1'!$L$16"}</definedName>
    <definedName name="Av">#REF!</definedName>
    <definedName name="Avf">#REF!</definedName>
    <definedName name="Avl">#REF!</definedName>
    <definedName name="b" hidden="1">{"'Sheet1'!$L$16"}</definedName>
    <definedName name="B.4">#REF!</definedName>
    <definedName name="B.5">#REF!</definedName>
    <definedName name="B.6">#REF!</definedName>
    <definedName name="B.7">#REF!</definedName>
    <definedName name="b.8">#REF!</definedName>
    <definedName name="b.9">#REF!</definedName>
    <definedName name="B.nuamat">7.25</definedName>
    <definedName name="b_240">#REF!</definedName>
    <definedName name="b_260">#REF!</definedName>
    <definedName name="b_280">#REF!</definedName>
    <definedName name="b_32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tinh">#REF!</definedName>
    <definedName name="b_WL">#REF!</definedName>
    <definedName name="b_WL1">#REF!</definedName>
    <definedName name="b_WS">#REF!</definedName>
    <definedName name="b_ws1">#REF!</definedName>
    <definedName name="b1.">#REF!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7.">#REF!</definedName>
    <definedName name="bac2.5">#N/A</definedName>
    <definedName name="bac2.7">#REF!</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kup" hidden="1">{"'Sheet1'!$L$16"}</definedName>
    <definedName name="bactham">#REF!</definedName>
    <definedName name="Bai_ducdam_coc">#REF!</definedName>
    <definedName name="BaiChay">#REF!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chu">#REF!</definedName>
    <definedName name="BangGiaVL_Q">#REF!</definedName>
    <definedName name="bangluong">#REF!</definedName>
    <definedName name="BangMa">#REF!</definedName>
    <definedName name="Bangtienluong">#REF!</definedName>
    <definedName name="banQL" localSheetId="4" hidden="1">{"'Sheet1'!$L$16"}</definedName>
    <definedName name="banQL" hidden="1">{"'Sheet1'!$L$16"}</definedName>
    <definedName name="Bao" hidden="1">{#N/A,#N/A,FALSE,"Chi tiÆt"}</definedName>
    <definedName name="baotaibovay">#REF!</definedName>
    <definedName name="BarData" localSheetId="4">#REF!</definedName>
    <definedName name="BarData">#REF!</definedName>
    <definedName name="Bardata1">#REF!</definedName>
    <definedName name="Bay">#REF!</definedName>
    <definedName name="BB" localSheetId="4">#REF!</definedName>
    <definedName name="BB">#REF!</definedName>
    <definedName name="bbb" hidden="1">{"'Sheet1'!$L$16"}</definedName>
    <definedName name="bbbb" localSheetId="4" hidden="1">{"Offgrid",#N/A,FALSE,"OFFGRID";"Region",#N/A,FALSE,"REGION";"Offgrid -2",#N/A,FALSE,"OFFGRID";"WTP",#N/A,FALSE,"WTP";"WTP -2",#N/A,FALSE,"WTP";"Project",#N/A,FALSE,"PROJECT";"Summary -2",#N/A,FALSE,"SUMMARY"}</definedName>
    <definedName name="bbbb">#REF!</definedName>
    <definedName name="BBBG" hidden="1">{"'Sheet1'!$L$16"}</definedName>
    <definedName name="bbcn">#REF!</definedName>
    <definedName name="bbvuong">#REF!</definedName>
    <definedName name="bc_1">#REF!</definedName>
    <definedName name="bc_2">#REF!</definedName>
    <definedName name="BCBo" hidden="1">{"'Sheet1'!$L$16"}</definedName>
    <definedName name="BCT">#REF!</definedName>
    <definedName name="BDAY">#REF!</definedName>
    <definedName name="bdc">#REF!</definedName>
    <definedName name="bdd">1.5</definedName>
    <definedName name="BDIM">#REF!</definedName>
    <definedName name="bdv" hidden="1">{"'Sheet1'!$L$16"}</definedName>
    <definedName name="bdw">#REF!</definedName>
    <definedName name="be">#REF!</definedName>
    <definedName name="Be_duc_dam">#REF!</definedName>
    <definedName name="Be1L">#REF!</definedName>
    <definedName name="beepsound">#REF!</definedName>
    <definedName name="bengam">#REF!</definedName>
    <definedName name="benuoc">#REF!</definedName>
    <definedName name="beta">#REF!</definedName>
    <definedName name="Bezugsfeld">#REF!</definedName>
    <definedName name="BG_Del" hidden="1">15</definedName>
    <definedName name="BG_Ins" hidden="1">4</definedName>
    <definedName name="BG_Mod" hidden="1">6</definedName>
    <definedName name="Bgiang" localSheetId="4" hidden="1">{"'Sheet1'!$L$16"}</definedName>
    <definedName name="Bgiang" hidden="1">{"'Sheet1'!$L$16"}</definedName>
    <definedName name="bh" hidden="1">{#N/A,#N/A,TRUE,"BT M200 da 10x20"}</definedName>
    <definedName name="BHDB" localSheetId="4" hidden="1">{"'Sheet1'!$L$16"}</definedName>
    <definedName name="BHDB" hidden="1">{"'Sheet1'!$L$16"}</definedName>
    <definedName name="bhfh" hidden="1">{"'Sheet1'!$L$16"}</definedName>
    <definedName name="bia">#REF!</definedName>
    <definedName name="Bien" hidden="1">#REF!</definedName>
    <definedName name="Bien1" hidden="1">#REF!</definedName>
    <definedName name="bienbao">#REF!</definedName>
    <definedName name="biencn1200x1000">'[2]R&amp;P'!$G$106</definedName>
    <definedName name="biencn1600x1000">'[2]R&amp;P'!$G$107</definedName>
    <definedName name="biencn400x400">'[2]R&amp;P'!$G$104</definedName>
    <definedName name="biencn800x600">'[2]R&amp;P'!$G$105</definedName>
    <definedName name="bientamgiac900">'[2]R&amp;P'!$G$103</definedName>
    <definedName name="bientron900">'[2]R&amp;P'!$G$102</definedName>
    <definedName name="Bieu18" hidden="1">{"'Sheet1'!$L$16"}</definedName>
    <definedName name="bieuchienluocbien" hidden="1">{"'Sheet1'!$L$16"}</definedName>
    <definedName name="binh" localSheetId="4" hidden="1">{"'Sheet1'!$L$16"}</definedName>
    <definedName name="binh" hidden="1">{"'Sheet1'!$L$16"}</definedName>
    <definedName name="Bình_Định">#REF!</definedName>
    <definedName name="bitum">#REF!</definedName>
    <definedName name="BKH">#REF!</definedName>
    <definedName name="BKHĐT" comment="BKHĐT">[9]BKHDT!$B$3:$B$27</definedName>
    <definedName name="BKinh">#REF!</definedName>
    <definedName name="BL240HT">#REF!</definedName>
    <definedName name="BL280HT">#REF!</definedName>
    <definedName name="BL320HT">#REF!</definedName>
    <definedName name="blang">#REF!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m">3.5</definedName>
    <definedName name="Bmat">#REF!</definedName>
    <definedName name="Bn">6.5</definedName>
    <definedName name="bng">#REF!</definedName>
    <definedName name="BNV">#REF!</definedName>
    <definedName name="bom">#REF!</definedName>
    <definedName name="bombt50">'[2]R&amp;P'!$G$271</definedName>
    <definedName name="bombt60">'[2]R&amp;P'!$G$272</definedName>
    <definedName name="bomnuoc">#N/A</definedName>
    <definedName name="bomnuoc20cv">#N/A</definedName>
    <definedName name="bomnuoc20kw">'[2]R&amp;P'!$G$305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'[2]R&amp;P'!$G$277</definedName>
    <definedName name="Bon">#REF!</definedName>
    <definedName name="bonnuocdien1.1">#REF!</definedName>
    <definedName name="book1">#REF!</definedName>
    <definedName name="Book2" localSheetId="4">#REF!</definedName>
    <definedName name="Book2">#REF!</definedName>
    <definedName name="BOQ">#REF!</definedName>
    <definedName name="bosung" hidden="1">{"'Sheet1'!$L$16"}</definedName>
    <definedName name="bp">#REF!</definedName>
    <definedName name="bql" hidden="1">{#N/A,#N/A,FALSE,"Chi tiÆt"}</definedName>
    <definedName name="BQLTB">#REF!</definedName>
    <definedName name="BQLXL">#REF!</definedName>
    <definedName name="BQP">'[10]BANCO (3)'!$N$124</definedName>
    <definedName name="bsdt" hidden="1">{"'Sheet1'!$L$16"}</definedName>
    <definedName name="bson" localSheetId="4">#REF!</definedName>
    <definedName name="bson">#REF!</definedName>
    <definedName name="BT">#REF!</definedName>
    <definedName name="BT_125" localSheetId="4">#REF!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[11]NSĐP!$AA$14:$AA$240</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n">#N/A</definedName>
    <definedName name="btl" localSheetId="4" hidden="1">{"'Sheet1'!$L$16"}</definedName>
    <definedName name="btl" hidden="1">{"'Sheet1'!$L$16"}</definedName>
    <definedName name="BTlotm100">#REF!</definedName>
    <definedName name="BTLT1pm">#REF!</definedName>
    <definedName name="BTLT3pm">#REF!</definedName>
    <definedName name="BTLTHTDL">#REF!</definedName>
    <definedName name="BTLTHTHH">#REF!</definedName>
    <definedName name="BTLY">#REF!</definedName>
    <definedName name="btm">#N/A</definedName>
    <definedName name="BTN_CPDD_tuoi_nhua_lot">#REF!</definedName>
    <definedName name="BTNmin">#REF!</definedName>
    <definedName name="BTNtrung">#REF!</definedName>
    <definedName name="BTP">#REF!</definedName>
    <definedName name="BTRAM">#REF!</definedName>
    <definedName name="BU_CHENH_LECH_DZ0.4KV">#REF!</definedName>
    <definedName name="BU_CHENH_LECH_DZ22KV">#REF!</definedName>
    <definedName name="BU_CHENH_LECH_TBA">#REF!</definedName>
    <definedName name="bua1.2">'[2]R&amp;P'!$G$371</definedName>
    <definedName name="bua1.8">'[2]R&amp;P'!$G$372</definedName>
    <definedName name="bua3.5">#N/A</definedName>
    <definedName name="buacan">#N/A</definedName>
    <definedName name="buarung">#N/A</definedName>
    <definedName name="buarung170">'[2]R&amp;P'!$G$378</definedName>
    <definedName name="bùc">{"Book1","Dt tonghop.xls"}</definedName>
    <definedName name="BuGia">#REF!</definedName>
    <definedName name="Bulongma">8700</definedName>
    <definedName name="buoc" localSheetId="4">#REF!</definedName>
    <definedName name="buoc">#REF!</definedName>
    <definedName name="Button_1">"FORM_Bao_cao_cong_no_List"</definedName>
    <definedName name="BVCISUMMARY" localSheetId="4">#REF!</definedName>
    <definedName name="BVCISUMMARY">#REF!</definedName>
    <definedName name="BVTINH" hidden="1">{"'Sheet1'!$L$16"}</definedName>
    <definedName name="BŸo_cŸo_täng_hìp_giŸ_trÙ_t_i_s_n_câ__Ùnh">#REF!</definedName>
    <definedName name="C.">#REF!</definedName>
    <definedName name="c..">#REF!</definedName>
    <definedName name="C.1.1..Phat_tuyen" localSheetId="4">#REF!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CAU">298161</definedName>
    <definedName name="CacQuy" hidden="1">{"'Sheet1'!$L$16"}</definedName>
    <definedName name="cácte">#REF!</definedName>
    <definedName name="came" hidden="1">{"'Sheet1'!$L$16"}</definedName>
    <definedName name="CAMTC">#REF!</definedName>
    <definedName name="Can_doi">#REF!</definedName>
    <definedName name="CanBQL">#REF!</definedName>
    <definedName name="CanLePhi">#REF!</definedName>
    <definedName name="CanMT">#REF!</definedName>
    <definedName name="CANON" hidden="1">{"'Sheet1'!$L$16"}</definedName>
    <definedName name="cao">#REF!</definedName>
    <definedName name="cap">#REF!</definedName>
    <definedName name="cap_DUL_va_TC">#REF!</definedName>
    <definedName name="cap0.7">#REF!</definedName>
    <definedName name="capdul">'[2]R&amp;P'!$G$54</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hidden="1">{#N/A,#N/A,FALSE,"Chi tiÆt"}</definedName>
    <definedName name="casing">#N/A</definedName>
    <definedName name="Cat">#REF!</definedName>
    <definedName name="catcap">'[2]R&amp;P'!$G$355</definedName>
    <definedName name="catchuan">#REF!</definedName>
    <definedName name="catdap">#N/A</definedName>
    <definedName name="catdem">#REF!</definedName>
    <definedName name="Category_All" localSheetId="4">#REF!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_nho">#REF!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'[2]R&amp;P'!$G$232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ayxoi108">#N/A</definedName>
    <definedName name="cayxoi110">#N/A</definedName>
    <definedName name="cayxoi75">#N/A</definedName>
    <definedName name="CB" localSheetId="4">#REF!</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hidden="1">{"'Sheet1'!$L$16"}</definedName>
    <definedName name="CBVT">#REF!</definedName>
    <definedName name="CC">#REF!</definedName>
    <definedName name="ccc" localSheetId="4" hidden="1">{"'Sheet1'!$L$16"}</definedName>
    <definedName name="ccc" hidden="1">{"'Sheet1'!$L$16"}</definedName>
    <definedName name="CCDohutam1" localSheetId="4" hidden="1">{"'Sheet1'!$L$16"}</definedName>
    <definedName name="CCDohutam1" hidden="1">{"'Sheet1'!$L$16"}</definedName>
    <definedName name="cch">#REF!</definedName>
    <definedName name="cchong">#REF!</definedName>
    <definedName name="CCS">#REF!</definedName>
    <definedName name="cd">#REF!</definedName>
    <definedName name="CDAY">#REF!</definedName>
    <definedName name="CDD">#REF!</definedName>
    <definedName name="CDday">#REF!</definedName>
    <definedName name="cddc">#REF!</definedName>
    <definedName name="CDDD">#REF!</definedName>
    <definedName name="CDDD1P">#REF!</definedName>
    <definedName name="CDDD1PHA">#REF!</definedName>
    <definedName name="CDDD3PHA">#REF!</definedName>
    <definedName name="CDdinh">#REF!</definedName>
    <definedName name="CDHT">#REF!</definedName>
    <definedName name="cdn">#REF!</definedName>
    <definedName name="Cdnum">#REF!</definedName>
    <definedName name="CDTK_tim">31.77</definedName>
    <definedName name="CDVAÄN_CHUYEÅN">#REF!</definedName>
    <definedName name="CDVC">#REF!</definedName>
    <definedName name="Céng">#REF!</definedName>
    <definedName name="cf">BlankMacro1</definedName>
    <definedName name="cfk" localSheetId="4">#REF!</definedName>
    <definedName name="cfk">#REF!</definedName>
    <definedName name="cg" hidden="1">{"'Sheet1'!$L$16"}</definedName>
    <definedName name="CH">#REF!</definedName>
    <definedName name="chang1pm">#REF!</definedName>
    <definedName name="chang3pm">#REF!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te" hidden="1">#REF!</definedName>
    <definedName name="Chi_tieát_phi">#REF!</definedName>
    <definedName name="chi_tiÕt_vËt_liÖu___nh_n_c_ng___m_y_thi_c_ng">#REF!</definedName>
    <definedName name="chialuong">#REF!</definedName>
    <definedName name="chie">BlankMacro1</definedName>
    <definedName name="chietchai2" hidden="1">{"'Sheet1'!$L$16"}</definedName>
    <definedName name="Chiettinh" hidden="1">{"'Sheet1'!$L$16"}</definedName>
    <definedName name="chilk" localSheetId="4" hidden="1">{"'Sheet1'!$L$16"}</definedName>
    <definedName name="chilk" hidden="1">{"'Sheet1'!$L$16"}</definedName>
    <definedName name="Chin">#REF!</definedName>
    <definedName name="ChiPhiChung">#REF!</definedName>
    <definedName name="ChiPhiKhac">#REF!</definedName>
    <definedName name="chitiet3" hidden="1">{"'Sheet1'!$L$16"}</definedName>
    <definedName name="chitietbgiang2" localSheetId="4" hidden="1">{"'Sheet1'!$L$16"}</definedName>
    <definedName name="chitietbgiang2" hidden="1">{"'Sheet1'!$L$16"}</definedName>
    <definedName name="chitietdao">#REF!</definedName>
    <definedName name="chitietTT" hidden="1">{"'Sheet1'!$L$16"}</definedName>
    <definedName name="chk">#REF!</definedName>
    <definedName name="chl" localSheetId="4" hidden="1">{"'Sheet1'!$L$16"}</definedName>
    <definedName name="chl" hidden="1">{"'Sheet1'!$L$16"}</definedName>
    <definedName name="choiquet">#N/A</definedName>
    <definedName name="chon">#REF!</definedName>
    <definedName name="chon1">#REF!</definedName>
    <definedName name="chon2">#REF!</definedName>
    <definedName name="chon3">#REF!</definedName>
    <definedName name="chudautu">#REF!</definedName>
    <definedName name="chung" localSheetId="4" hidden="1">{"'Sheet1'!$L$16"}</definedName>
    <definedName name="chung">66</definedName>
    <definedName name="chuyen" localSheetId="4" hidden="1">{"'Sheet1'!$L$16"}</definedName>
    <definedName name="chuyen" hidden="1">{"'Sheet1'!$L$16"}</definedName>
    <definedName name="CI_PTVT">#REF!</definedName>
    <definedName name="City">#REF!</definedName>
    <definedName name="CK">#REF!</definedName>
    <definedName name="ckn">#N/A</definedName>
    <definedName name="ckna">#N/A</definedName>
    <definedName name="CL" localSheetId="4">#REF!</definedName>
    <definedName name="CL">#REF!</definedName>
    <definedName name="Clazy" hidden="1">{"'Sheet1'!$L$16"}</definedName>
    <definedName name="CLECH_0.4" localSheetId="4">#REF!</definedName>
    <definedName name="CLECH_0.4">#REF!</definedName>
    <definedName name="CLech_22">#REF!</definedName>
    <definedName name="CLGia">#REF!</definedName>
    <definedName name="CLVC3">0.1</definedName>
    <definedName name="CLVC35">#REF!</definedName>
    <definedName name="CLVCTB">#REF!</definedName>
    <definedName name="clvl">#REF!</definedName>
    <definedName name="cm">#REF!</definedName>
    <definedName name="cn">#REF!</definedName>
    <definedName name="CNC">#REF!</definedName>
    <definedName name="CND">#REF!</definedName>
    <definedName name="CNG">#REF!</definedName>
    <definedName name="Co">#REF!</definedName>
    <definedName name="co.">#REF!</definedName>
    <definedName name="co..">#REF!</definedName>
    <definedName name="co_cau_ktqd" hidden="1">#N/A</definedName>
    <definedName name="co_cau_ktqd_1">"#REF!"</definedName>
    <definedName name="coc">#REF!</definedName>
    <definedName name="Coc_60" localSheetId="4" hidden="1">{"'Sheet1'!$L$16"}</definedName>
    <definedName name="Coc_60" hidden="1">{"'Sheet1'!$L$16"}</definedName>
    <definedName name="Coc_BTCT">#REF!</definedName>
    <definedName name="CoCauN" localSheetId="4" hidden="1">{"'Sheet1'!$L$16"}</definedName>
    <definedName name="CoCauN" hidden="1">{"'Sheet1'!$L$16"}</definedName>
    <definedName name="cocbtct">#REF!</definedName>
    <definedName name="cocot">#REF!</definedName>
    <definedName name="cocott">#REF!</definedName>
    <definedName name="coctram6m">'[2]R&amp;P'!$G$90</definedName>
    <definedName name="coctre">#REF!</definedName>
    <definedName name="cocvt">#N/A</definedName>
    <definedName name="Code" localSheetId="4" hidden="1">#REF!</definedName>
    <definedName name="Code" hidden="1">#REF!</definedName>
    <definedName name="Cöï_ly_vaän_chuyeãn" localSheetId="4">#REF!</definedName>
    <definedName name="Cöï_ly_vaän_chuyeãn">#REF!</definedName>
    <definedName name="CÖÏ_LY_VAÄN_CHUYEÅN" localSheetId="4">#REF!</definedName>
    <definedName name="CÖÏ_LY_VAÄN_CHUYEÅN">#REF!</definedName>
    <definedName name="Combined_A">#N/A</definedName>
    <definedName name="Combined_B">#N/A</definedName>
    <definedName name="Comm">BlankMacro1</definedName>
    <definedName name="COMMON" localSheetId="4">#REF!</definedName>
    <definedName name="COMMON">#REF!</definedName>
    <definedName name="comong">#REF!</definedName>
    <definedName name="Company">#REF!</definedName>
    <definedName name="CON_DUCT">#REF!</definedName>
    <definedName name="CON_EQP_COS">#REF!</definedName>
    <definedName name="CON_EQP_COST">#REF!</definedName>
    <definedName name="cong" localSheetId="4" hidden="1">{"'Sheet1'!$L$16"}</definedName>
    <definedName name="cong">#N/A</definedName>
    <definedName name="Cong_HM_DTCT" localSheetId="4">#REF!</definedName>
    <definedName name="Cong_HM_DTCT">#REF!</definedName>
    <definedName name="Cong_M_DTCT" localSheetId="4">#REF!</definedName>
    <definedName name="Cong_M_DTCT">#REF!</definedName>
    <definedName name="Cong_NC_DTCT" localSheetId="4">#REF!</definedName>
    <definedName name="Cong_NC_DTCT">#REF!</definedName>
    <definedName name="Cong_VL_DTCT">#REF!</definedName>
    <definedName name="congB" hidden="1">{"'Sheet1'!$L$16"}</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GT" hidden="1">{"'Sheet1'!$L$16"}</definedName>
    <definedName name="conglanhto">#REF!</definedName>
    <definedName name="congmong">#REF!</definedName>
    <definedName name="congmongbang">#REF!</definedName>
    <definedName name="congmongdon">#REF!</definedName>
    <definedName name="CONGPA1" localSheetId="4" hidden="1">{"'Sheet1'!$L$16"}</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st">#REF!</definedName>
    <definedName name="COST.020" hidden="1">#REF!</definedName>
    <definedName name="COST.030" hidden="1">#REF!</definedName>
    <definedName name="COST.040" hidden="1">#REF!</definedName>
    <definedName name="COST.050" hidden="1">#REF!</definedName>
    <definedName name="COST.060" hidden="1">#REF!</definedName>
    <definedName name="COST.070" hidden="1">#REF!</definedName>
    <definedName name="COST.080" hidden="1">#REF!</definedName>
    <definedName name="COST.100" hidden="1">#REF!</definedName>
    <definedName name="COST.110" hidden="1">#REF!</definedName>
    <definedName name="COST.120" hidden="1">#REF!</definedName>
    <definedName name="COST.130" hidden="1">#REF!</definedName>
    <definedName name="COST.140" hidden="1">#REF!</definedName>
    <definedName name="COST.150" hidden="1">#REF!</definedName>
    <definedName name="COST.210" hidden="1">#REF!</definedName>
    <definedName name="COST.220" hidden="1">#REF!</definedName>
    <definedName name="COST.230" hidden="1">#REF!</definedName>
    <definedName name="COST.240" hidden="1">#REF!</definedName>
    <definedName name="COST.270" hidden="1">#REF!</definedName>
    <definedName name="COST.280" hidden="1">#REF!</definedName>
    <definedName name="COST.300" hidden="1">#REF!</definedName>
    <definedName name="COST.320" hidden="1">#REF!</definedName>
    <definedName name="COST.330" hidden="1">#REF!</definedName>
    <definedName name="COST.350" hidden="1">#REF!</definedName>
    <definedName name="COST.360" hidden="1">#REF!</definedName>
    <definedName name="COST.370" hidden="1">#REF!</definedName>
    <definedName name="COST.380" hidden="1">#REF!</definedName>
    <definedName name="COST.400" hidden="1">#REF!</definedName>
    <definedName name="COST290" hidden="1">#REF!</definedName>
    <definedName name="COT">#REF!</definedName>
    <definedName name="cot7.5">#REF!</definedName>
    <definedName name="cot8.5">#REF!</definedName>
    <definedName name="cotbienbao">'[2]R&amp;P'!$G$100</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 localSheetId="4">#REF!</definedName>
    <definedName name="COVER">#REF!</definedName>
    <definedName name="CP" localSheetId="4" hidden="1">#REF!</definedName>
    <definedName name="CP" hidden="1">#REF!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 localSheetId="4">#REF!</definedName>
    <definedName name="cpc">#REF!</definedName>
    <definedName name="cpdd1">#REF!</definedName>
    <definedName name="cpdd2">#REF!</definedName>
    <definedName name="cpddhh">#REF!</definedName>
    <definedName name="cpk">#REF!</definedName>
    <definedName name="CPM" localSheetId="4" hidden="1">{#N/A,#N/A,FALSE,"Chi tiÆt"}</definedName>
    <definedName name="CPM" hidden="1">{#N/A,#N/A,FALSE,"Chi tiÆt"}</definedName>
    <definedName name="cpmtc">#REF!</definedName>
    <definedName name="cpnc">#REF!</definedName>
    <definedName name="cps">#REF!</definedName>
    <definedName name="CPTK">#REF!</definedName>
    <definedName name="cptt" localSheetId="4">#REF!</definedName>
    <definedName name="cptt">#REF!</definedName>
    <definedName name="CPVC100">#REF!</definedName>
    <definedName name="CPVC35">#REF!</definedName>
    <definedName name="CPVCDN">#REF!</definedName>
    <definedName name="cpvl">#REF!</definedName>
    <definedName name="cr">#REF!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61">#REF!</definedName>
    <definedName name="CS_6S">#REF!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 localSheetId="4" hidden="1">{"'Sheet1'!$L$16"}</definedName>
    <definedName name="ct" hidden="1">{"'Sheet1'!$L$16"}</definedName>
    <definedName name="CT.M10.1">#REF!</definedName>
    <definedName name="CT.M10.2">#REF!</definedName>
    <definedName name="CT.MDT">#REF!</definedName>
    <definedName name="CT_50">#REF!</definedName>
    <definedName name="CT_MCX">#REF!</definedName>
    <definedName name="CTABC" hidden="1">{"'Sheet1'!$L$16"}</definedName>
    <definedName name="ctbb">#REF!</definedName>
    <definedName name="ctbbt" hidden="1">{"'Sheet1'!$L$16"}</definedName>
    <definedName name="CTCT1" localSheetId="4" hidden="1">{"'Sheet1'!$L$16"}</definedName>
    <definedName name="CTCT1" hidden="1">{"'Sheet1'!$L$16"}</definedName>
    <definedName name="CTCT2" hidden="1">{"'Sheet1'!$L$16"}</definedName>
    <definedName name="ctdn9697">#REF!</definedName>
    <definedName name="CTGS" hidden="1">{"'Sheet1'!$L$16"}</definedName>
    <definedName name="CTHT">#REF!</definedName>
    <definedName name="ctiep">#REF!</definedName>
    <definedName name="CTIET">#REF!</definedName>
    <definedName name="ctieu" localSheetId="4" hidden="1">{"'Sheet1'!$L$16"}</definedName>
    <definedName name="ctieu" hidden="1">{"'Sheet1'!$L$16"}</definedName>
    <definedName name="ctmai">#REF!</definedName>
    <definedName name="ctong">#REF!</definedName>
    <definedName name="CTRAM">#REF!</definedName>
    <definedName name="ctre">#REF!</definedName>
    <definedName name="CTY_TNHH_SX_TM__NHÖ_QUYEÀN">#N/A</definedName>
    <definedName name="cu" localSheetId="4">#REF!</definedName>
    <definedName name="cu">#REF!</definedName>
    <definedName name="CU_LY" localSheetId="4">#REF!</definedName>
    <definedName name="CU_LY">#REF!</definedName>
    <definedName name="CU_LY_VAN_CHUYEN_GIA_QUYEN" localSheetId="4">#REF!</definedName>
    <definedName name="CU_LY_VAN_CHUYEN_GIA_QUYEN">#REF!</definedName>
    <definedName name="CU_LY_VAN_CHUYEN_THU_CONG">#REF!</definedName>
    <definedName name="cu_ly1">#REF!</definedName>
    <definedName name="cuaong">#N/A</definedName>
    <definedName name="cui">#REF!</definedName>
    <definedName name="CuLy" localSheetId="4">#REF!</definedName>
    <definedName name="CuLy">#REF!</definedName>
    <definedName name="CuLy_Q" localSheetId="4">#REF!</definedName>
    <definedName name="CuLy_Q">#REF!</definedName>
    <definedName name="cun">#REF!</definedName>
    <definedName name="cung" localSheetId="4" hidden="1">{"'Sheet1'!$L$16"}</definedName>
    <definedName name="cung" hidden="1">{"'Sheet1'!$L$16"}</definedName>
    <definedName name="cuoc_vc">#REF!</definedName>
    <definedName name="cuoc_vc1">#REF!</definedName>
    <definedName name="CuocVC">#REF!</definedName>
    <definedName name="cuonong">#N/A</definedName>
    <definedName name="CurDate" hidden="1">#REF!</definedName>
    <definedName name="CURRENCY" localSheetId="4">#REF!</definedName>
    <definedName name="CURRENCY">#REF!</definedName>
    <definedName name="cutback">'[2]R&amp;P'!$G$24</definedName>
    <definedName name="cuu" hidden="1">{"'Sheet1'!$L$16"}</definedName>
    <definedName name="cv" localSheetId="4" hidden="1">{"'Sheet1'!$L$16"}</definedName>
    <definedName name="cv">[12]gvl!$N$17</definedName>
    <definedName name="CV.M10.1">#REF!</definedName>
    <definedName name="CV.M10.2">#REF!</definedName>
    <definedName name="CV.MDT">#REF!</definedName>
    <definedName name="cvc">#REF!</definedName>
    <definedName name="CVC_Q">#REF!</definedName>
    <definedName name="cx">#REF!</definedName>
    <definedName name="Cy">#REF!</definedName>
    <definedName name="Cz">#REF!</definedName>
    <definedName name="d" localSheetId="4" hidden="1">{"'Sheet1'!$L$16"}</definedName>
    <definedName name="d" hidden="1">{"'Sheet1'!$L$16"}</definedName>
    <definedName name="Ð">#N/A</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7101A_B">#REF!</definedName>
    <definedName name="D_n">#REF!</definedName>
    <definedName name="d0.5">#REF!</definedName>
    <definedName name="d1.">#REF!</definedName>
    <definedName name="d1.2">#REF!</definedName>
    <definedName name="d1_">#REF!</definedName>
    <definedName name="d2.">#REF!</definedName>
    <definedName name="d2.4">#REF!</definedName>
    <definedName name="d2_">#REF!</definedName>
    <definedName name="d3.">#REF!</definedName>
    <definedName name="d3_">#REF!</definedName>
    <definedName name="d4.6">#REF!</definedName>
    <definedName name="d6.8">#REF!</definedName>
    <definedName name="đa" hidden="1">#REF!</definedName>
    <definedName name="da_hoc_xay">#REF!</definedName>
    <definedName name="da05.1">#REF!</definedName>
    <definedName name="da1.2">#REF!</definedName>
    <definedName name="da1x0.5">#N/A</definedName>
    <definedName name="da1x1">'[2]R&amp;P'!$G$39</definedName>
    <definedName name="da1x2">#REF!</definedName>
    <definedName name="da1x22">#REF!</definedName>
    <definedName name="da1x23">#REF!</definedName>
    <definedName name="da1x24">#REF!</definedName>
    <definedName name="da1x25">#REF!</definedName>
    <definedName name="da2.4">#REF!</definedName>
    <definedName name="da4.6">#REF!</definedName>
    <definedName name="DACAN">#REF!</definedName>
    <definedName name="dacat">#N/A</definedName>
    <definedName name="Dad" hidden="1">{"'Sheet1'!$L$16"}</definedName>
    <definedName name="dahoc">#REF!</definedName>
    <definedName name="dai" hidden="1">{"'Sheet1'!$L$16"}</definedName>
    <definedName name="dam">78000</definedName>
    <definedName name="dam_24">#REF!</definedName>
    <definedName name="dam_cau_BTCT">#REF!</definedName>
    <definedName name="damban0.4">#REF!</definedName>
    <definedName name="damban0.6">#REF!</definedName>
    <definedName name="damban0.8">#REF!</definedName>
    <definedName name="damban1">#N/A</definedName>
    <definedName name="damban1kw">'[2]R&amp;P'!$G$281</definedName>
    <definedName name="dambaoGT">#REF!</definedName>
    <definedName name="damcanh1">#REF!</definedName>
    <definedName name="damchancuu5.5">#REF!</definedName>
    <definedName name="damchancuu9">#REF!</definedName>
    <definedName name="damcoc60">'[2]R&amp;P'!$G$164</definedName>
    <definedName name="damcoc80">'[2]R&amp;P'!$G$165</definedName>
    <definedName name="damdui1.5">'[2]R&amp;P'!$G$286</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localSheetId="4" hidden="1">#REF!</definedName>
    <definedName name="Dang" hidden="1">#REF!</definedName>
    <definedName name="DANHMUC_NVL">#REF!</definedName>
    <definedName name="DANHMUC_TP">#REF!</definedName>
    <definedName name="danhmucKT">#REF!</definedName>
    <definedName name="dao">#REF!</definedName>
    <definedName name="dao_dap_dat">#REF!</definedName>
    <definedName name="dao0.4">#N/A</definedName>
    <definedName name="dao0.6">#N/A</definedName>
    <definedName name="dao0.65">'[2]R&amp;P'!$G$124</definedName>
    <definedName name="dao0.8">#N/A</definedName>
    <definedName name="dao1.0">'[2]R&amp;P'!$G$125</definedName>
    <definedName name="dao1.2">#N/A</definedName>
    <definedName name="dao1.25">#N/A</definedName>
    <definedName name="daøy" hidden="1">#REF!</definedName>
    <definedName name="dap">#REF!</definedName>
    <definedName name="DASDASDSADAS" hidden="1">{"'Sheet1'!$L$16"}</definedName>
    <definedName name="DAT">#REF!</definedName>
    <definedName name="data" localSheetId="4">#REF!</definedName>
    <definedName name="DATA">#REF!</definedName>
    <definedName name="DATA_DATA2_List">#REF!</definedName>
    <definedName name="data1" hidden="1">#REF!</definedName>
    <definedName name="Data11">#REF!</definedName>
    <definedName name="data2"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Filter">[13]!DataFilter</definedName>
    <definedName name="DataSort">[13]!DataSort</definedName>
    <definedName name="DATATKDT">#REF!</definedName>
    <definedName name="DATDAO">#REF!</definedName>
    <definedName name="datdo">#REF!</definedName>
    <definedName name="dathai">#REF!</definedName>
    <definedName name="datnen">#REF!</definedName>
    <definedName name="Dautu" hidden="1">{"'Sheet1'!$L$16"}</definedName>
    <definedName name="day">#REF!</definedName>
    <definedName name="Day_AC">#REF!</definedName>
    <definedName name="dayccham">#REF!</definedName>
    <definedName name="daychay">#N/A</definedName>
    <definedName name="daydien">#REF!</definedName>
    <definedName name="dayno">#REF!</definedName>
    <definedName name="db">#REF!</definedName>
    <definedName name="dba">#REF!</definedName>
    <definedName name="dban">#REF!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s">#REF!</definedName>
    <definedName name="dc">#REF!</definedName>
    <definedName name="dÇ" hidden="1">{#N/A,#N/A,FALSE,"Chi tiÆt"}</definedName>
    <definedName name="dche" localSheetId="4">#REF!</definedName>
    <definedName name="dche">#REF!</definedName>
    <definedName name="DCL_22">12117600</definedName>
    <definedName name="DCL_35">25490000</definedName>
    <definedName name="dcp">#REF!</definedName>
    <definedName name="dct">#REF!</definedName>
    <definedName name="DD" localSheetId="4">#REF!</definedName>
    <definedName name="DD">#REF!</definedName>
    <definedName name="dđ" localSheetId="4"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1x2">[12]gvl!$N$9</definedName>
    <definedName name="dd4x6">#REF!</definedName>
    <definedName name="ddam">#REF!</definedName>
    <definedName name="ddamlot" hidden="1">{"'Sheet1'!$L$16"}</definedName>
    <definedName name="dday">#REF!</definedName>
    <definedName name="ddd" localSheetId="4" hidden="1">{"'Sheet1'!$L$16"}</definedName>
    <definedName name="ddd" hidden="1">{"'Sheet1'!$L$16"}</definedName>
    <definedName name="dddd" hidden="1">{"'Sheet1'!$L$16"}</definedName>
    <definedName name="dddddd" hidden="1">{"Offgrid",#N/A,FALSE,"OFFGRID";"Region",#N/A,FALSE,"REGION";"Offgrid -2",#N/A,FALSE,"OFFGRID";"WTP",#N/A,FALSE,"WTP";"WTP -2",#N/A,FALSE,"WTP";"Project",#N/A,FALSE,"PROJECT";"Summary -2",#N/A,FALSE,"SUMMARY"}</definedName>
    <definedName name="dddddddddddddddf" hidden="1">{"'Sheet1'!$L$16"}</definedName>
    <definedName name="ddddddddddddddf" hidden="1">{"'Sheet1'!$L$16"}</definedName>
    <definedName name="ddddddddddddf" hidden="1">{"'Sheet1'!$L$16"}</definedName>
    <definedName name="dddem">0.1</definedName>
    <definedName name="dden" localSheetId="4">#REF!</definedName>
    <definedName name="dden">#REF!</definedName>
    <definedName name="DDHT">#REF!</definedName>
    <definedName name="ddia">#REF!</definedName>
    <definedName name="DDK">#REF!</definedName>
    <definedName name="de">#REF!</definedName>
    <definedName name="de_">#REF!</definedName>
    <definedName name="dec" localSheetId="4"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_tab" hidden="1">#REF!</definedName>
    <definedName name="delcode" hidden="1">#REF!</definedName>
    <definedName name="Delta">#N/A</definedName>
    <definedName name="DEMI1">#N/A</definedName>
    <definedName name="DEMI2">#N/A</definedName>
    <definedName name="demunc">#REF!</definedName>
    <definedName name="den_bu" localSheetId="4">#REF!</definedName>
    <definedName name="den_bu">#REF!</definedName>
    <definedName name="denbu" localSheetId="4">#REF!</definedName>
    <definedName name="denbu">#REF!</definedName>
    <definedName name="DenBuGiaiPhong">#REF!</definedName>
    <definedName name="DenDK" localSheetId="4" hidden="1">{"'Sheet1'!$L$16"}</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localSheetId="4" hidden="1">{"'Sheet1'!$L$16"}</definedName>
    <definedName name="DFD" hidden="1">{"'Sheet1'!$L$16"}</definedName>
    <definedName name="dfdljfdsl.xls" hidden="1">{"'Sheet1'!$L$16"}</definedName>
    <definedName name="DFext">#REF!</definedName>
    <definedName name="dfg" hidden="1">{"'Sheet1'!$L$16"}</definedName>
    <definedName name="dfgdsfg" hidden="1">{"'Sheet1'!$L$16"}</definedName>
    <definedName name="dfggggggg" hidden="1">{"'Sheet1'!$L$16"}</definedName>
    <definedName name="dfh" localSheetId="4" hidden="1">{"'Sheet1'!$L$16"}</definedName>
    <definedName name="dfh" hidden="1">{"'Sheet1'!$L$16"}</definedName>
    <definedName name="dfjsdhldfgkfd" hidden="1">{"'Sheet1'!$L$16"}</definedName>
    <definedName name="dflk">#N/A</definedName>
    <definedName name="DFSDF" localSheetId="4" hidden="1">{"'Sheet1'!$L$16"}</definedName>
    <definedName name="DFSDF" hidden="1">{"'Sheet1'!$L$16"}</definedName>
    <definedName name="dfsfsafdsaf" hidden="1">{"'Sheet1'!$L$16"}</definedName>
    <definedName name="dfsfsd" localSheetId="4" hidden="1">{"'Sheet1'!$L$16"}</definedName>
    <definedName name="dfsfsd" hidden="1">{"'Sheet1'!$L$16"}</definedName>
    <definedName name="DFvext">#REF!</definedName>
    <definedName name="dfvssd" hidden="1">#REF!</definedName>
    <definedName name="dg">#REF!</definedName>
    <definedName name="dg_5cau">#REF!</definedName>
    <definedName name="DG_M_C_X">#REF!</definedName>
    <definedName name="dgbdII">#REF!</definedName>
    <definedName name="dgc">#REF!</definedName>
    <definedName name="DGCT_T.Quy_P.Thuy_Q">#N/A</definedName>
    <definedName name="DGCT_TRAUQUYPHUTHUY_HN">#N/A</definedName>
    <definedName name="DGCTI592" localSheetId="4">#REF!</definedName>
    <definedName name="DGCTI592">#REF!</definedName>
    <definedName name="dgctp2" localSheetId="4" hidden="1">{"'Sheet1'!$L$16"}</definedName>
    <definedName name="dgctp2" hidden="1">{"'Sheet1'!$L$16"}</definedName>
    <definedName name="dgd">#REF!</definedName>
    <definedName name="dgfg" localSheetId="4" hidden="1">{"'Sheet1'!$L$16"}</definedName>
    <definedName name="dgfg" hidden="1">{"'Sheet1'!$L$16"}</definedName>
    <definedName name="dghhh" hidden="1">{"'Sheet1'!$L$16"}</definedName>
    <definedName name="dghp">#REF!</definedName>
    <definedName name="DGIA">#REF!</definedName>
    <definedName name="DGIA2">#REF!</definedName>
    <definedName name="DGiaDZ">#REF!</definedName>
    <definedName name="DGiaNCTr">#REF!</definedName>
    <definedName name="DGiaTBA">#REF!</definedName>
    <definedName name="DGiaTr">#REF!</definedName>
    <definedName name="DGNC">#REF!</definedName>
    <definedName name="dgqndn">#REF!</definedName>
    <definedName name="dgthss3">#REF!</definedName>
    <definedName name="DGTV">#REF!</definedName>
    <definedName name="dgvl">#REF!</definedName>
    <definedName name="DGVT">#REF!</definedName>
    <definedName name="DGVtu">#REF!</definedName>
    <definedName name="DGVUA">#REF!</definedName>
    <definedName name="DGXDTT">#REF!</definedName>
    <definedName name="dh">#REF!</definedName>
    <definedName name="dhb">#REF!</definedName>
    <definedName name="đhf" hidden="1">{"'Sheet1'!$L$16"}</definedName>
    <definedName name="dhoc">#REF!</definedName>
    <definedName name="dhom">#REF!</definedName>
    <definedName name="dien" localSheetId="4" hidden="1">{"'Sheet1'!$L$16"}</definedName>
    <definedName name="dien" hidden="1">{"'Sheet1'!$L$16"}</definedName>
    <definedName name="diengiai" hidden="1">{"'Sheet1'!$L$16"}</definedName>
    <definedName name="dienluc" hidden="1">{#N/A,#N/A,FALSE,"Chi tiÆt"}</definedName>
    <definedName name="dientichck">#REF!</definedName>
    <definedName name="dim">#REF!</definedName>
    <definedName name="dinh2">#REF!</definedName>
    <definedName name="dinhkhongphanquang">'[2]R&amp;P'!$G$110</definedName>
    <definedName name="Dinhmuc">#REF!</definedName>
    <definedName name="dinhphanquang">'[2]R&amp;P'!$G$109</definedName>
    <definedName name="direct1" hidden="1">#REF!</definedName>
    <definedName name="dis_s">#REF!</definedName>
    <definedName name="Discount" localSheetId="4" hidden="1">#REF!</definedName>
    <definedName name="Discount" hidden="1">#REF!</definedName>
    <definedName name="display_area_2" localSheetId="4" hidden="1">#REF!</definedName>
    <definedName name="display_area_2" hidden="1">#REF!</definedName>
    <definedName name="Ditmemay" hidden="1">{"'Sheet1'!$L$16"}</definedName>
    <definedName name="djkgklsdfgj" hidden="1">{"'Sheet1'!$L$16"}</definedName>
    <definedName name="dk">#REF!</definedName>
    <definedName name="DKTINH" hidden="1">{"'Sheet1'!$L$16"}</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C">#REF!</definedName>
    <definedName name="DM">#REF!</definedName>
    <definedName name="dm56bxd">#REF!</definedName>
    <definedName name="dmat">#REF!</definedName>
    <definedName name="DMDA">#REF!</definedName>
    <definedName name="dmh">#REF!</definedName>
    <definedName name="dmoi">#REF!</definedName>
    <definedName name="dmxl2" hidden="1">{"'Sheet1'!$L$16"}</definedName>
    <definedName name="DN">#REF!</definedName>
    <definedName name="DN1_CT5" hidden="1">{"'Sheet1'!$L$16"}</definedName>
    <definedName name="DNNN">#REF!</definedName>
    <definedName name="DÑt45x4">#REF!</definedName>
    <definedName name="do" hidden="1">{"'Sheet1'!$L$16"}</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doc">0.03125</definedName>
    <definedName name="Document_array" localSheetId="4">{"Book1","DC-MOR~1.XLS","GIATRI~1.XLS"}</definedName>
    <definedName name="Document_array">{"Book1"}</definedName>
    <definedName name="Documents_array" localSheetId="4">#N/A</definedName>
    <definedName name="Documents_array">#REF!</definedName>
    <definedName name="Doku">#REF!</definedName>
    <definedName name="Domgia4">#REF!</definedName>
    <definedName name="Don.gia">#REF!</definedName>
    <definedName name="DON_GIA_3282" localSheetId="4">#REF!</definedName>
    <definedName name="DON_GIA_3282">#REF!</definedName>
    <definedName name="DON_GIA_3283" localSheetId="4">#REF!</definedName>
    <definedName name="DON_GIA_3283">#REF!</definedName>
    <definedName name="DON_GIA_3285" localSheetId="4">#REF!</definedName>
    <definedName name="DON_GIA_3285">#REF!</definedName>
    <definedName name="DON_GIA_VAN_CHUYEN_36">#REF!</definedName>
    <definedName name="dong" hidden="1">{"'Sheet1'!$L$16"}</definedName>
    <definedName name="Dong_A">#N/A</definedName>
    <definedName name="Dong_B">#N/A</definedName>
    <definedName name="Dong_coc">#REF!</definedName>
    <definedName name="dongia" localSheetId="4">#REF!</definedName>
    <definedName name="dongia">#REF!</definedName>
    <definedName name="Dongia2">#REF!</definedName>
    <definedName name="Dongia3">#REF!</definedName>
    <definedName name="Dongia4">#REF!</definedName>
    <definedName name="Dongia5">#REF!</definedName>
    <definedName name="Dongia6">#REF!</definedName>
    <definedName name="Dot" hidden="1">{"'Sheet1'!$L$16"}</definedName>
    <definedName name="dotcong">1</definedName>
    <definedName name="DPHT250">#REF!</definedName>
    <definedName name="DPHT350">#REF!</definedName>
    <definedName name="DPHT50">#REF!</definedName>
    <definedName name="dps">#REF!</definedName>
    <definedName name="drf" hidden="1">#REF!</definedName>
    <definedName name="drn">#REF!</definedName>
    <definedName name="Drop1">"Drop Down 3"</definedName>
    <definedName name="Drop2">#N/A</definedName>
    <definedName name="Drop3">#N/A</definedName>
    <definedName name="drop4">#N/A</definedName>
    <definedName name="dry..">#REF!</definedName>
    <definedName name="ds" localSheetId="4">#REF!</definedName>
    <definedName name="ds" hidden="1">{#N/A,#N/A,FALSE,"Chi tiÆt"}</definedName>
    <definedName name="ds_">#REF!</definedName>
    <definedName name="DS1p1vc" localSheetId="4">#REF!</definedName>
    <definedName name="DS1p1vc">#REF!</definedName>
    <definedName name="ds1p2nc" localSheetId="4">#REF!</definedName>
    <definedName name="ds1p2nc">#REF!</definedName>
    <definedName name="ds1p2vc">#REF!</definedName>
    <definedName name="ds1p2vl">#REF!</definedName>
    <definedName name="ds1pnc">#REF!</definedName>
    <definedName name="ds1pvl">#REF!</definedName>
    <definedName name="ds3pctnc">#REF!</definedName>
    <definedName name="ds3pctvc">#REF!</definedName>
    <definedName name="ds3pctvl">#REF!</definedName>
    <definedName name="ds3pmnc">#REF!</definedName>
    <definedName name="ds3pmvc">#REF!</definedName>
    <definedName name="ds3pmvl">#REF!</definedName>
    <definedName name="ds3pnc">#REF!</definedName>
    <definedName name="ds3pvl">#REF!</definedName>
    <definedName name="dsc">#REF!</definedName>
    <definedName name="dsc_">#REF!</definedName>
    <definedName name="dsd">#REF!</definedName>
    <definedName name="dsf">#REF!</definedName>
    <definedName name="dsfsd" hidden="1">#REF!</definedName>
    <definedName name="dsfsdf" localSheetId="4" hidden="1">{"'Sheet1'!$L$16"}</definedName>
    <definedName name="dsfsdf" hidden="1">{"'Sheet1'!$L$16"}</definedName>
    <definedName name="dsgsdfgdfshfgh" hidden="1">{"'Sheet1'!$L$16"}</definedName>
    <definedName name="dsgsdg" hidden="1">{"'Sheet1'!$L$16"}</definedName>
    <definedName name="dsh" localSheetId="4" hidden="1">{"'Sheet1'!$L$16"}</definedName>
    <definedName name="dsh" hidden="1">#REF!</definedName>
    <definedName name="dsjk" localSheetId="4" hidden="1">{"'Sheet1'!$L$16"}</definedName>
    <definedName name="dsjk" hidden="1">{"'Sheet1'!$L$16"}</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UMDATA" localSheetId="4">#REF!</definedName>
    <definedName name="DSUMDATA">#REF!</definedName>
    <definedName name="DSVN">#REF!</definedName>
    <definedName name="dt">#REF!</definedName>
    <definedName name="DT_SKC">#REF!</definedName>
    <definedName name="DT_VKHNN">#REF!</definedName>
    <definedName name="dt10.1" hidden="1">{"'Sheet1'!$L$16"}</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CTANG_BD">#REF!</definedName>
    <definedName name="DTCTANG_HT_BD">#REF!</definedName>
    <definedName name="DTCTANG_HT_KT">#REF!</definedName>
    <definedName name="DTCTANG_KT">#REF!</definedName>
    <definedName name="dtdt">#REF!</definedName>
    <definedName name="dthaihh">#REF!</definedName>
    <definedName name="dthft" localSheetId="4" hidden="1">{"'Sheet1'!$L$16"}</definedName>
    <definedName name="dthft" hidden="1">{"'Sheet1'!$L$16"}</definedName>
    <definedName name="dtich1">#REF!</definedName>
    <definedName name="dtich2">#REF!</definedName>
    <definedName name="dtich3">#REF!</definedName>
    <definedName name="dtich4">#REF!</definedName>
    <definedName name="dtich5">#REF!</definedName>
    <definedName name="dtich6">#REF!</definedName>
    <definedName name="DTKT3" hidden="1">{"'Sheet1'!$L$16"}</definedName>
    <definedName name="DTM2.2" hidden="1">{"'Sheet1'!$L$16"}</definedName>
    <definedName name="dtoan" hidden="1">{#N/A,#N/A,FALSE,"Chi tiÆt"}</definedName>
    <definedName name="DTTK" hidden="1">{"'Sheet1'!$L$16"}</definedName>
    <definedName name="Du" hidden="1">#REF!</definedName>
    <definedName name="DU_TOAN_CHI_TIET_CONG_TO" localSheetId="4">#REF!</definedName>
    <definedName name="DU_TOAN_CHI_TIET_CONG_TO">#REF!</definedName>
    <definedName name="DU_TOAN_CHI_TIET_DZ22KV" localSheetId="4">#REF!</definedName>
    <definedName name="DU_TOAN_CHI_TIET_DZ22KV">#REF!</definedName>
    <definedName name="DU_TOAN_CHI_TIET_KHO_BAI" localSheetId="4">#REF!</definedName>
    <definedName name="DU_TOAN_CHI_TIET_KHO_BAI">#REF!</definedName>
    <definedName name="Duan">#REF!</definedName>
    <definedName name="duc" localSheetId="4" hidden="1">{"'Sheet1'!$L$16"}</definedName>
    <definedName name="duc" hidden="1">{"'Sheet1'!$L$16"}</definedName>
    <definedName name="DUCANH" hidden="1">{"'Sheet1'!$L$16"}</definedName>
    <definedName name="duccong">#N/A</definedName>
    <definedName name="dui">#REF!</definedName>
    <definedName name="DULICH" hidden="1">{"'Sheet1'!$L$16"}</definedName>
    <definedName name="dung" localSheetId="4" hidden="1">{"'Sheet1'!$L$16"}</definedName>
    <definedName name="dung" hidden="1">{"'Sheet1'!$L$16"}</definedName>
    <definedName name="dungkh" hidden="1">{"'Sheet1'!$L$16"}</definedName>
    <definedName name="duoi">#REF!</definedName>
    <definedName name="Duong_dau_cau">#REF!</definedName>
    <definedName name="Duong1" hidden="1">{"'Sheet1'!$L$16"}</definedName>
    <definedName name="Duongnaco" localSheetId="4" hidden="1">{"'Sheet1'!$L$16"}</definedName>
    <definedName name="Duongnaco" hidden="1">{"'Sheet1'!$L$16"}</definedName>
    <definedName name="duongvt" hidden="1">{"'Sheet1'!$L$16"}</definedName>
    <definedName name="DuphongBCT">'[10]BANCO (3)'!$K$128</definedName>
    <definedName name="DuphongBGD">#REF!</definedName>
    <definedName name="DuphongBNG">'[10]BANCO (3)'!$K$126</definedName>
    <definedName name="DuphongBNV">#REF!</definedName>
    <definedName name="DuphongBQP">'[10]BANCO (3)'!$K$125</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'[14]BANCO (2)'!$F$123</definedName>
    <definedName name="DutoanDongmo" localSheetId="4">#REF!</definedName>
    <definedName name="DutoanDongmo">#REF!</definedName>
    <definedName name="duy" hidden="1">{"'Sheet1'!$L$16"}</definedName>
    <definedName name="dvgfsgdsdg" hidden="1">#REF!</definedName>
    <definedName name="DWPRICE" localSheetId="4" hidden="1">#REF!</definedName>
    <definedName name="DWPRICE" hidden="1">[15]Quantity!#REF!</definedName>
    <definedName name="DYÕ">#REF!</definedName>
    <definedName name="dyrrrr" hidden="1">{#N/A,#N/A,FALSE,"Chung"}</definedName>
    <definedName name="dzfgdfg" hidden="1">{"'Sheet1'!$L$16"}</definedName>
    <definedName name="e">#REF!</definedName>
    <definedName name="E.chandoc">8.875</definedName>
    <definedName name="E.PC">10.438</definedName>
    <definedName name="E.PVI">12</definedName>
    <definedName name="Ea">2100000</definedName>
    <definedName name="eaya">#REF!</definedName>
    <definedName name="Eb">240000</definedName>
    <definedName name="Ebdam">#REF!</definedName>
    <definedName name="Ec_">#REF!</definedName>
    <definedName name="Ecoc">#REF!</definedName>
    <definedName name="Ecot1">#REF!</definedName>
    <definedName name="Êdfaaaaaa" hidden="1">{"'Sheet1'!$L$16"}</definedName>
    <definedName name="ee" hidden="1">{"'Sheet1'!$L$16"}</definedName>
    <definedName name="eee">#REF!</definedName>
    <definedName name="eeee">#REF!</definedName>
    <definedName name="ẻhehr" hidden="1">#REF!</definedName>
    <definedName name="EI">#REF!</definedName>
    <definedName name="elan">#REF!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pcoc">#N/A</definedName>
    <definedName name="epsilon">#REF!</definedName>
    <definedName name="epsilond">#REF!</definedName>
    <definedName name="EQP">#REF!</definedName>
    <definedName name="eqtrwy" localSheetId="4" hidden="1">{"'Sheet1'!$L$16"}</definedName>
    <definedName name="eqtrwy" hidden="1">{"'Sheet1'!$L$16"}</definedName>
    <definedName name="Es">#REF!</definedName>
    <definedName name="Es_">#REF!</definedName>
    <definedName name="Est._Vol">#REF!</definedName>
    <definedName name="eta">#REF!</definedName>
    <definedName name="etad">#REF!</definedName>
    <definedName name="etqgsg_đhs" hidden="1">{"'Sheet1'!$L$16"}</definedName>
    <definedName name="ewe33e" hidden="1">{"'Sheet1'!$L$16"}</definedName>
    <definedName name="ex">#REF!</definedName>
    <definedName name="ExactAddinConnection" hidden="1">"003"</definedName>
    <definedName name="ExactAddinConnection.002" hidden="1">"CPNT01;003;mengtalekk;1"</definedName>
    <definedName name="ExactAddinConnection.003" hidden="1">"CPNT01;006;mengtalekk;1"</definedName>
    <definedName name="ExactAddinReports" hidden="1">2</definedName>
    <definedName name="EXC">#N/A</definedName>
    <definedName name="EXCH">#N/A</definedName>
    <definedName name="EXPORT">#REF!</definedName>
    <definedName name="_xlnm.Extract" localSheetId="4">#REF!</definedName>
    <definedName name="_xlnm.Extract">#REF!</definedName>
    <definedName name="ey">#REF!</definedName>
    <definedName name="f">#REF!</definedName>
    <definedName name="f_cs">#REF!</definedName>
    <definedName name="F20B86">#REF!</definedName>
    <definedName name="f419_">#REF!</definedName>
    <definedName name="f465_">#REF!</definedName>
    <definedName name="f82E46">#N/A</definedName>
    <definedName name="f92F56" localSheetId="4">#REF!</definedName>
    <definedName name="f92F56">#REF!</definedName>
    <definedName name="fáaafafaf" localSheetId="4" hidden="1">{"'Sheet1'!$L$16"}</definedName>
    <definedName name="fáaafafaf" hidden="1">{"'Sheet1'!$L$16"}</definedName>
    <definedName name="faasdf" hidden="1">#REF!</definedName>
    <definedName name="FACTOR">#REF!</definedName>
    <definedName name="factor_g">#REF!</definedName>
    <definedName name="fasfaga" localSheetId="4" hidden="1">{"'Sheet1'!$L$16"}</definedName>
    <definedName name="fasfaga" hidden="1">{"'Sheet1'!$L$16"}</definedName>
    <definedName name="Fax">#REF!</definedName>
    <definedName name="Fay">#REF!</definedName>
    <definedName name="fbsdggdsf">{"DZ-TDTB2.XLS","Dcksat.xls"}</definedName>
    <definedName name="fbsggdsf">{"DZ-TDTB2.XLS","Dcksat.xls"}</definedName>
    <definedName name="fc_" localSheetId="4">#REF!</definedName>
    <definedName name="fc_">#REF!</definedName>
    <definedName name="FC_TOTAL" hidden="1">#REF!</definedName>
    <definedName name="FC5_total" localSheetId="4" hidden="1">#REF!</definedName>
    <definedName name="FC5_total">#REF!</definedName>
    <definedName name="FC6_total" localSheetId="4" hidden="1">#REF!</definedName>
    <definedName name="FC6_total">#REF!</definedName>
    <definedName name="fci">#REF!</definedName>
    <definedName name="Fcoc">#REF!</definedName>
    <definedName name="FCode" hidden="1">#REF!</definedName>
    <definedName name="fcs">#REF!</definedName>
    <definedName name="fD">#REF!</definedName>
    <definedName name="Fdam">#REF!</definedName>
    <definedName name="Fdaymong">#REF!</definedName>
    <definedName name="fdfsf" localSheetId="4" hidden="1">{#N/A,#N/A,FALSE,"Chi tiÆt"}</definedName>
    <definedName name="fdfsf" hidden="1">{#N/A,#N/A,FALSE,"Chi tiÆt"}</definedName>
    <definedName name="fdg" hidden="1">{"'Sheet1'!$L$16"}</definedName>
    <definedName name="fdgfg" hidden="1">{"'Sheet1'!$L$16"}</definedName>
    <definedName name="fđhh" hidden="1">{"'Sheet1'!$L$16"}</definedName>
    <definedName name="fdsfsdfd" localSheetId="4" hidden="1">{"'Sheet1'!$L$16"}</definedName>
    <definedName name="fdsfsdfd" hidden="1">{"'Sheet1'!$L$16"}</definedName>
    <definedName name="fdskflj.xls" hidden="1">{"'Sheet1'!$L$16"}</definedName>
    <definedName name="Fe">#REF!</definedName>
    <definedName name="ff" localSheetId="4" hidden="1">{"'Sheet1'!$L$16"}</definedName>
    <definedName name="ff">#REF!</definedName>
    <definedName name="fff" localSheetId="4" hidden="1">{"'Sheet1'!$L$16"}</definedName>
    <definedName name="fff" hidden="1">{"'Sheet1'!$L$16"}</definedName>
    <definedName name="fffff" hidden="1">{"'Sheet1'!$L$16"}</definedName>
    <definedName name="fffffffffffffff" localSheetId="4" hidden="1">{"'Sheet1'!$L$16"}</definedName>
    <definedName name="fffffffffffffff" hidden="1">{"'Sheet1'!$L$16"}</definedName>
    <definedName name="fffffffffffffffffa" hidden="1">{"'Sheet1'!$L$16"}</definedName>
    <definedName name="fg" localSheetId="4" hidden="1">{"'Sheet1'!$L$16"}</definedName>
    <definedName name="fg" hidden="1">{"'Sheet1'!$L$16"}</definedName>
    <definedName name="fgf" hidden="1">{"'Sheet1'!$L$16"}</definedName>
    <definedName name="fgffdf" hidden="1">{"'Sheet1'!$L$16"}</definedName>
    <definedName name="fgh" hidden="1">{"'Sheet1'!$L$16"}</definedName>
    <definedName name="fghg" hidden="1">{"'Sheet1'!$L$16"}</definedName>
    <definedName name="fghghgh">#REF!</definedName>
    <definedName name="fgn" localSheetId="4" hidden="1">{"'Sheet1'!$L$16"}</definedName>
    <definedName name="fgn" hidden="1">{"'Sheet1'!$L$16"}</definedName>
    <definedName name="fhjjh" hidden="1">{"'Sheet1'!$L$16"}</definedName>
    <definedName name="Fi">#REF!</definedName>
    <definedName name="FI_12">4820</definedName>
    <definedName name="FIL">#REF!</definedName>
    <definedName name="FILE">#REF!</definedName>
    <definedName name="FiLL" hidden="1">#REF!</definedName>
    <definedName name="FIT">BlankMacro1</definedName>
    <definedName name="FITT2">BlankMacro1</definedName>
    <definedName name="FITTING2">BlankMacro1</definedName>
    <definedName name="fjh">#REF!</definedName>
    <definedName name="FK">#REF!</definedName>
    <definedName name="fkgjk" localSheetId="4" hidden="1">{"'Sheet1'!$L$16"}</definedName>
    <definedName name="fkgjk" hidden="1">{"'Sheet1'!$L$16"}</definedName>
    <definedName name="FL">#REF!</definedName>
    <definedName name="fldfángonh" hidden="1">{"'Sheet1'!$L$16"}</definedName>
    <definedName name="FLG">BlankMacro1</definedName>
    <definedName name="FO">#N/A</definedName>
    <definedName name="foo">ErrorHandler_1</definedName>
    <definedName name="fpe">#REF!</definedName>
    <definedName name="fpy">#REF!</definedName>
    <definedName name="fr">#REF!</definedName>
    <definedName name="frame">#REF!</definedName>
    <definedName name="fs">#REF!</definedName>
    <definedName name="fsd" hidden="1">{"'Sheet1'!$L$16"}</definedName>
    <definedName name="fsdfdsf" localSheetId="4" hidden="1">{"'Sheet1'!$L$16"}</definedName>
    <definedName name="fsdfdsf" hidden="1">{"'Sheet1'!$L$16"}</definedName>
    <definedName name="fsdfsd" localSheetId="4" hidden="1">{#N/A,#N/A,FALSE,"Chi tiÆt"}</definedName>
    <definedName name="fsdfsd" hidden="1">{#N/A,#N/A,FALSE,"Chi tiÆt"}</definedName>
    <definedName name="fse">#REF!</definedName>
    <definedName name="fsf">#N/A</definedName>
    <definedName name="fso">#REF!</definedName>
    <definedName name="Ft">#REF!</definedName>
    <definedName name="fuji">#REF!</definedName>
    <definedName name="fv">#REF!</definedName>
    <definedName name="Fvn_fri">#REF!</definedName>
    <definedName name="fy">#REF!</definedName>
    <definedName name="Fy_" localSheetId="4">#REF!</definedName>
    <definedName name="fy_">#REF!</definedName>
    <definedName name="g" hidden="1">{"'Sheet1'!$L$16"}</definedName>
    <definedName name="g_" localSheetId="4">#REF!</definedName>
    <definedName name="g_">#REF!</definedName>
    <definedName name="g_1">#REF!</definedName>
    <definedName name="G_2">#REF!</definedName>
    <definedName name="g_3">#REF!</definedName>
    <definedName name="G_ME">#REF!</definedName>
    <definedName name="Ga">#REF!</definedName>
    <definedName name="gach">#REF!</definedName>
    <definedName name="gachvo">#REF!</definedName>
    <definedName name="Gald">#REF!</definedName>
    <definedName name="Gamadam">#REF!</definedName>
    <definedName name="gas" localSheetId="4">#REF!</definedName>
    <definedName name="gas">#REF!</definedName>
    <definedName name="GBT">#REF!</definedName>
    <definedName name="GC">#REF!</definedName>
    <definedName name="gce">#REF!</definedName>
    <definedName name="gchi">#REF!</definedName>
    <definedName name="gcm" hidden="1">{"'Sheet1'!$L$16"}</definedName>
    <definedName name="Gcpk">#REF!</definedName>
    <definedName name="gcs">#REF!</definedName>
    <definedName name="gd">#REF!</definedName>
    <definedName name="gdfgdfgdf" localSheetId="4" hidden="1">{"'Sheet1'!$L$16"}</definedName>
    <definedName name="gdfgdfgdf" hidden="1">{"'Sheet1'!$L$16"}</definedName>
    <definedName name="gdhgh" localSheetId="4" hidden="1">{"'Sheet1'!$L$16"}</definedName>
    <definedName name="gdhgh" hidden="1">{"'Sheet1'!$L$16"}</definedName>
    <definedName name="GDL">#REF!</definedName>
    <definedName name="gDst">#REF!</definedName>
    <definedName name="geff">#REF!</definedName>
    <definedName name="geo">#REF!</definedName>
    <definedName name="Gerät">#N/A</definedName>
    <definedName name="getrtertertert">BlankMacro1</definedName>
    <definedName name="gfdgfd" hidden="1">{"'Sheet1'!$L$16"}</definedName>
    <definedName name="gfeh">#REF!</definedName>
    <definedName name="gfg" localSheetId="4" hidden="1">{"'Sheet1'!$L$16"}</definedName>
    <definedName name="gfg" hidden="1">{"'Sheet1'!$L$16"}</definedName>
    <definedName name="GFJHJ" localSheetId="4" hidden="1">{"'Sheet1'!$L$16"}</definedName>
    <definedName name="GFJHJ" hidden="1">{"'Sheet1'!$L$16"}</definedName>
    <definedName name="gg" hidden="1">{"'Sheet1'!$L$16"}</definedName>
    <definedName name="ggg" localSheetId="4" hidden="1">{"'Sheet1'!$L$16"}</definedName>
    <definedName name="ggg" hidden="1">{"'Sheet1'!$L$16"}</definedName>
    <definedName name="gggg" hidden="1">{"'Sheet1'!$L$16"}</definedName>
    <definedName name="gggggggggggg" hidden="1">{"'Sheet1'!$L$16"}</definedName>
    <definedName name="gggggggggggggggg" hidden="1">{0}</definedName>
    <definedName name="ggh" localSheetId="4" hidden="1">{"'Sheet1'!$L$16"}</definedName>
    <definedName name="ggh" hidden="1">{"'Sheet1'!$L$16"}</definedName>
    <definedName name="gghjjhkjkj" hidden="1">{"'Sheet1'!$L$16"}</definedName>
    <definedName name="ggsf" hidden="1">#REF!</definedName>
    <definedName name="ggss" localSheetId="4" hidden="1">{"'Sheet1'!$L$16"}</definedName>
    <definedName name="ggss" hidden="1">{"'Sheet1'!$L$16"}</definedName>
    <definedName name="gh" localSheetId="4" hidden="1">{"'Sheet1'!$L$16"}</definedName>
    <definedName name="gh" hidden="1">{"'Sheet1'!$L$16"}</definedName>
    <definedName name="ghcgcfdhfg">#N/A</definedName>
    <definedName name="GHDF" localSheetId="4" hidden="1">{"'Sheet1'!$L$16"}</definedName>
    <definedName name="GHDF" hidden="1">{"'Sheet1'!$L$16"}</definedName>
    <definedName name="ghg" localSheetId="4" hidden="1">{"'Sheet1'!$L$16"}</definedName>
    <definedName name="ghg" hidden="1">{"'Sheet1'!$L$16"}</definedName>
    <definedName name="ghgg" hidden="1">{"'Sheet1'!$L$16"}</definedName>
    <definedName name="ghgh" localSheetId="4" hidden="1">{"'Sheet1'!$L$16"}</definedName>
    <definedName name="ghgh" hidden="1">{"'Sheet1'!$L$16"}</definedName>
    <definedName name="ghghgf" hidden="1">{"'Sheet1'!$L$16"}</definedName>
    <definedName name="ghichu">#REF!</definedName>
    <definedName name="ghip">#REF!</definedName>
    <definedName name="gi">0.4</definedName>
    <definedName name="gia">#REF!</definedName>
    <definedName name="Gia_CT" localSheetId="4">#REF!</definedName>
    <definedName name="Gia_CT">#REF!</definedName>
    <definedName name="GIA_CU_LY_VAN_CHUYEN" localSheetId="4">#REF!</definedName>
    <definedName name="GIA_CU_LY_VAN_CHUYEN">#REF!</definedName>
    <definedName name="gia_den_bu">#REF!</definedName>
    <definedName name="GIA_THANH_VAN_CHUYEN_1M3_BE_TONG">#REF!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DNEO">#REF!</definedName>
    <definedName name="GIAGIAOVLHT">'[16]Gia giao VL den HT'!$M$49</definedName>
    <definedName name="GIAM" localSheetId="4">#REF!</definedName>
    <definedName name="giam">#REF!</definedName>
    <definedName name="giatien">#REF!</definedName>
    <definedName name="GIAVL_TRALY">#N/A</definedName>
    <definedName name="GIAVLHT">'[17]Gia VL den HT'!$K$48</definedName>
    <definedName name="GIAVLIEUTN" localSheetId="4">#REF!</definedName>
    <definedName name="GIAVLIEUTN">#REF!</definedName>
    <definedName name="GiaVtu">#REF!</definedName>
    <definedName name="Giocong">#REF!</definedName>
    <definedName name="giom">#N/A</definedName>
    <definedName name="giomoi">#N/A</definedName>
    <definedName name="gis">#REF!</definedName>
    <definedName name="gis150room">#REF!</definedName>
    <definedName name="gjgh" localSheetId="4" hidden="1">{"'Sheet1'!$L$16"}</definedName>
    <definedName name="gjgh" hidden="1">{"'Sheet1'!$L$16"}</definedName>
    <definedName name="gjh" localSheetId="4" hidden="1">{"'Sheet1'!$L$16"}</definedName>
    <definedName name="gjh" hidden="1">{"'Sheet1'!$L$16"}</definedName>
    <definedName name="gjrđjsjs" hidden="1">{"'Sheet1'!$L$16"}</definedName>
    <definedName name="gkghk" hidden="1">#REF!</definedName>
    <definedName name="gkGTGT">#REF!</definedName>
    <definedName name="gkhf.xls" hidden="1">{"'Sheet1'!$L$16"}</definedName>
    <definedName name="gkhon" hidden="1">#REF!</definedName>
    <definedName name="gl">#REF!</definedName>
    <definedName name="gl3p">#REF!</definedName>
    <definedName name="gld">#REF!</definedName>
    <definedName name="GLL">#REF!</definedName>
    <definedName name="gLst">#REF!</definedName>
    <definedName name="gm">#N/A</definedName>
    <definedName name="GMs">#REF!</definedName>
    <definedName name="GMSTC">#REF!</definedName>
    <definedName name="GNmd">#REF!</definedName>
    <definedName name="gntc">#REF!</definedName>
    <definedName name="GoBack">[13]Sheet1!GoBack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'[2]R&amp;P'!$G$86</definedName>
    <definedName name="govankhuon">#REF!</definedName>
    <definedName name="GPMB" hidden="1">{"Offgrid",#N/A,FALSE,"OFFGRID";"Region",#N/A,FALSE,"REGION";"Offgrid -2",#N/A,FALSE,"OFFGRID";"WTP",#N/A,FALSE,"WTP";"WTP -2",#N/A,FALSE,"WTP";"Project",#N/A,FALSE,"PROJECT";"Summary -2",#N/A,FALSE,"SUMMARY"}</definedName>
    <definedName name="gps">#REF!</definedName>
    <definedName name="Gqlda">#REF!</definedName>
    <definedName name="GQVL" hidden="1">{"'Sheet1'!$L$16"}</definedName>
    <definedName name="gra" hidden="1">{"'Sheet1'!$L$16"}</definedName>
    <definedName name="GRAND" hidden="1">#REF!</definedName>
    <definedName name="grB">#REF!</definedName>
    <definedName name="grds" hidden="1">{"'Sheet1'!$L$16"}</definedName>
    <definedName name="gse">#REF!</definedName>
    <definedName name="gt">10%</definedName>
    <definedName name="Gtb">#REF!</definedName>
    <definedName name="gtbtt">#REF!</definedName>
    <definedName name="gtc" localSheetId="4">#REF!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eyhưez" hidden="1">{"'Sheet1'!$L$16"}</definedName>
    <definedName name="gthep">1</definedName>
    <definedName name="GTNT1">#REF!</definedName>
    <definedName name="GTNT2">#REF!</definedName>
    <definedName name="GTOTAL" hidden="1">{"'Sheet1'!$L$16"}</definedName>
    <definedName name="GTRI" localSheetId="4">#REF!</definedName>
    <definedName name="GTRI">#REF!</definedName>
    <definedName name="gtst">#REF!</definedName>
    <definedName name="GTTB">#REF!</definedName>
    <definedName name="GTXL">#REF!</definedName>
    <definedName name="GTXL_1">#REF!</definedName>
    <definedName name="GTXL3">#REF!</definedName>
    <definedName name="GVL_LDT">#N/A</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localSheetId="4" hidden="1">{"'Sheet1'!$L$16"}</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HTHH">#REF!</definedName>
    <definedName name="H_THUCTT">#REF!</definedName>
    <definedName name="h_xoa" localSheetId="4" hidden="1">{"'Sheet1'!$L$16"}</definedName>
    <definedName name="h_xoa" hidden="1">{"'Sheet1'!$L$16"}</definedName>
    <definedName name="h_xoa2" localSheetId="4" hidden="1">{"'Sheet1'!$L$16"}</definedName>
    <definedName name="h_xoa2" hidden="1">{"'Sheet1'!$L$16"}</definedName>
    <definedName name="h1t">#REF!</definedName>
    <definedName name="H21dai75">#REF!</definedName>
    <definedName name="H21dai9">#REF!</definedName>
    <definedName name="H22dai6">#REF!</definedName>
    <definedName name="H22dai75">#REF!</definedName>
    <definedName name="h2t">#REF!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à_Tĩnh">#REF!</definedName>
    <definedName name="hai">#N/A</definedName>
    <definedName name="Hải_Phòng">#REF!</definedName>
    <definedName name="hall1">#REF!</definedName>
    <definedName name="hall2">#REF!</definedName>
    <definedName name="handau10.2">#REF!</definedName>
    <definedName name="handau27.5">#REF!</definedName>
    <definedName name="handau4">#REF!</definedName>
    <definedName name="HANG" localSheetId="4" hidden="1">{#N/A,#N/A,FALSE,"Chi tiÆt"}</definedName>
    <definedName name="HANG" hidden="1">{#N/A,#N/A,FALSE,"Chi tiÆt"}</definedName>
    <definedName name="Hang_muc_khac">#REF!</definedName>
    <definedName name="hanh" hidden="1">{"'Sheet1'!$L$16"}</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u" hidden="1">{"'Sheet1'!$L$16"}</definedName>
    <definedName name="hb">#REF!</definedName>
    <definedName name="hban">#REF!</definedName>
    <definedName name="HbHcOnOff">#REF!</definedName>
    <definedName name="HBTFF">#REF!</definedName>
    <definedName name="hcd">#REF!</definedName>
    <definedName name="HCM">#REF!</definedName>
    <definedName name="HCNA" localSheetId="4" hidden="1">{"'Sheet1'!$L$16"}</definedName>
    <definedName name="HCNA" hidden="1">{"'Sheet1'!$L$16"}</definedName>
    <definedName name="HCNB" hidden="1">{"'Sheet1'!$L$16"}</definedName>
    <definedName name="hct">#REF!</definedName>
    <definedName name="Hdao">0.3</definedName>
    <definedName name="Hdap">5.2</definedName>
    <definedName name="HDF" hidden="1">#REF!</definedName>
    <definedName name="hdfhf" hidden="1">{"'Sheet1'!$L$16"}</definedName>
    <definedName name="hdi">#REF!</definedName>
    <definedName name="HDVDT" localSheetId="4" hidden="1">#REF!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#N/A</definedName>
    <definedName name="heso" localSheetId="4">#REF!</definedName>
    <definedName name="Heso">'[14]MT DPin (2)'!$BP$99</definedName>
    <definedName name="hesoC">#REF!</definedName>
    <definedName name="HeSoPhuPhi">#REF!</definedName>
    <definedName name="hethongthoatnuocngoainha" hidden="1">#REF!</definedName>
    <definedName name="hẻy" hidden="1">{"'Sheet1'!$L$16"}</definedName>
    <definedName name="hfdhfgd" hidden="1">{"'Sheet1'!$L$16"}</definedName>
    <definedName name="hfdsh" hidden="1">#REF!</definedName>
    <definedName name="HFFTRB">#REF!</definedName>
    <definedName name="HFFTSF">#REF!</definedName>
    <definedName name="hgf" hidden="1">{"'Sheet1'!$L$16"}</definedName>
    <definedName name="hgh" localSheetId="4" hidden="1">{"'Sheet1'!$L$16"}</definedName>
    <definedName name="hgh" hidden="1">{"'Sheet1'!$L$16"}</definedName>
    <definedName name="hghg" hidden="1">{"'Sheet1'!$L$16"}</definedName>
    <definedName name="HGLTB">#REF!</definedName>
    <definedName name="HH" localSheetId="4">#REF!</definedName>
    <definedName name="hh" hidden="1">{"'Sheet1'!$L$16"}</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cv" hidden="1">#REF!</definedName>
    <definedName name="HHda">#REF!</definedName>
    <definedName name="hhda4x6" hidden="1">#REF!</definedName>
    <definedName name="hhh" hidden="1">{"'Sheet1'!$L$16"}</definedName>
    <definedName name="hhhh">#REF!</definedName>
    <definedName name="hhhhhu" hidden="1">{"'Sheet1'!$L$16"}</definedName>
    <definedName name="hhhlll" hidden="1">{"'Sheet1'!$L$16"}</definedName>
    <definedName name="HHHT">#REF!</definedName>
    <definedName name="HHTT">#REF!</definedName>
    <definedName name="hia" hidden="1">{"'Sheet1'!$L$16"}</definedName>
    <definedName name="HiddenRows" hidden="1">#REF!</definedName>
    <definedName name="hien">#REF!</definedName>
    <definedName name="HIHIHIHOI" localSheetId="4" hidden="1">{"'Sheet1'!$L$16"}</definedName>
    <definedName name="HIHIHIHOI" hidden="1">{"'Sheet1'!$L$16"}</definedName>
    <definedName name="Hinh_thuc">"bangtra"</definedName>
    <definedName name="HiÕu">#REF!</definedName>
    <definedName name="HJ" localSheetId="4" hidden="1">{"'Sheet1'!$L$16"}</definedName>
    <definedName name="HJ" hidden="1">{"'Sheet1'!$L$16"}</definedName>
    <definedName name="hjjkl" localSheetId="4" hidden="1">{"'Sheet1'!$L$16"}</definedName>
    <definedName name="hjjkl" hidden="1">{"'Sheet1'!$L$16"}</definedName>
    <definedName name="hjk" localSheetId="4" hidden="1">{"'Sheet1'!$L$16"}</definedName>
    <definedName name="hjk" hidden="1">{"'Sheet1'!$L$16"}</definedName>
    <definedName name="HJKL" localSheetId="4" hidden="1">{"'Sheet1'!$L$16"}</definedName>
    <definedName name="HJKL" hidden="1">{"'Sheet1'!$L$16"}</definedName>
    <definedName name="HM">#REF!</definedName>
    <definedName name="HMLK">#REF!</definedName>
    <definedName name="HMNAM">#REF!</definedName>
    <definedName name="HMÑK">#REF!</definedName>
    <definedName name="HMPS">#REF!</definedName>
    <definedName name="hnhmnm" hidden="1">{"'Sheet1'!$L$16"}</definedName>
    <definedName name="hnm" hidden="1">{"Offgrid",#N/A,FALSE,"OFFGRID";"Region",#N/A,FALSE,"REGION";"Offgrid -2",#N/A,FALSE,"OFFGRID";"WTP",#N/A,FALSE,"WTP";"WTP -2",#N/A,FALSE,"WTP";"Project",#N/A,FALSE,"PROJECT";"Summary -2",#N/A,FALSE,"SUMMARY"}</definedName>
    <definedName name="ho">#REF!</definedName>
    <definedName name="hoa" hidden="1">{"'Sheet1'!$L$16"}</definedName>
    <definedName name="hoang" hidden="1">{"'Sheet1'!$L$16"}</definedName>
    <definedName name="hoc">55000</definedName>
    <definedName name="HoI">#REF!</definedName>
    <definedName name="HoII">#REF!</definedName>
    <definedName name="HoIII">#REF!</definedName>
    <definedName name="holan">#REF!</definedName>
    <definedName name="HOME_MANP" localSheetId="4">#REF!</definedName>
    <definedName name="HOME_MANP">#REF!</definedName>
    <definedName name="HOMEOFFICE_COST" localSheetId="4">#REF!</definedName>
    <definedName name="HOMEOFFICE_COST">#REF!</definedName>
    <definedName name="hong" localSheetId="4" hidden="1">{"'Sheet1'!$L$16"}</definedName>
    <definedName name="Hong" hidden="1">{"'Sheet1'!$L$16"}</definedName>
    <definedName name="hongngu" hidden="1">{"'Sheet1'!$L$16"}</definedName>
    <definedName name="honh" hidden="1">{"'Sheet1'!$L$16"}</definedName>
    <definedName name="hop">#REF!</definedName>
    <definedName name="hoten">#REF!</definedName>
    <definedName name="hotrongcay">#REF!</definedName>
    <definedName name="Hoü_vaì_tãn">#REF!</definedName>
    <definedName name="hp" hidden="1">{"'Sheet1'!$L$16"}</definedName>
    <definedName name="hs">3.36</definedName>
    <definedName name="hs_">#REF!</definedName>
    <definedName name="HS_may">#REF!</definedName>
    <definedName name="Hsc" localSheetId="4">#REF!</definedName>
    <definedName name="Hsc">#REF!</definedName>
    <definedName name="HSCG">#REF!</definedName>
    <definedName name="HSCT3">0.1</definedName>
    <definedName name="hsd">#REF!</definedName>
    <definedName name="hsdc">#REF!</definedName>
    <definedName name="hsdc1" localSheetId="4">#REF!</definedName>
    <definedName name="hsdc1">#REF!</definedName>
    <definedName name="HSDN">2.5</definedName>
    <definedName name="HSFTRB">#REF!</definedName>
    <definedName name="HSGG">#N/A</definedName>
    <definedName name="HSHH" localSheetId="4">#REF!</definedName>
    <definedName name="HSHH">#REF!</definedName>
    <definedName name="HSHHUT" localSheetId="4">#REF!</definedName>
    <definedName name="HSHHUT">#REF!</definedName>
    <definedName name="hsk">#REF!</definedName>
    <definedName name="HSKK35">#REF!</definedName>
    <definedName name="HSLX">#REF!</definedName>
    <definedName name="HSLXH">1.7</definedName>
    <definedName name="HSLXP" localSheetId="4">#REF!</definedName>
    <definedName name="HSLXP">#REF!</definedName>
    <definedName name="hsm">1.4</definedName>
    <definedName name="hsn">0.5</definedName>
    <definedName name="hsnc_cau">1.626</definedName>
    <definedName name="hsnc_cau2">1.626</definedName>
    <definedName name="hsnc_d">1.6356</definedName>
    <definedName name="hsnc_d2">1.6356</definedName>
    <definedName name="HSSL" localSheetId="4">#REF!</definedName>
    <definedName name="HSSL">#REF!</definedName>
    <definedName name="hßm4" localSheetId="4">#REF!</definedName>
    <definedName name="hßm4">#REF!</definedName>
    <definedName name="hstb">#REF!</definedName>
    <definedName name="hstdtk">#REF!</definedName>
    <definedName name="HSTH">'[10]BANCO (3)'!$K$122</definedName>
    <definedName name="hsthep">#REF!</definedName>
    <definedName name="hstruot">#REF!</definedName>
    <definedName name="hsUd">#REF!</definedName>
    <definedName name="HSVC1" localSheetId="4">#REF!</definedName>
    <definedName name="HSVC1">#REF!</definedName>
    <definedName name="HSVC2">#REF!</definedName>
    <definedName name="HSVC3">#REF!</definedName>
    <definedName name="hsvl">1</definedName>
    <definedName name="hsvl2">1</definedName>
    <definedName name="Ht" localSheetId="4">#REF!</definedName>
    <definedName name="HT">#REF!</definedName>
    <definedName name="HTHH" localSheetId="4">#REF!</definedName>
    <definedName name="HTHH">#REF!</definedName>
    <definedName name="htlm" localSheetId="4" hidden="1">{"'Sheet1'!$L$16"}</definedName>
    <definedName name="htlm" hidden="1">{"'Sheet1'!$L$16"}</definedName>
    <definedName name="html" hidden="1">{"'Sheet1'!$L$16"}</definedName>
    <definedName name="HTML_CodePage" hidden="1">950</definedName>
    <definedName name="HTML_Control" localSheetId="4" hidden="1">{"'Sheet1'!$A$5:$O$303","'Sheet1'!$A$5:$O$303"}</definedName>
    <definedName name="HTML_Control" hidden="1">{"'Sheet1'!$L$16"}</definedName>
    <definedName name="html_control_xoa2" localSheetId="4" hidden="1">{"'Sheet1'!$L$16"}</definedName>
    <definedName name="html_control_xoa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localSheetId="4" hidden="1">"C:\BINH\MyHTML.htm"</definedName>
    <definedName name="HTML_PathFile" hidden="1">"C:\2689\Q\??\00q3961????PTA3??\MyHTML.htm"</definedName>
    <definedName name="HTML_PathFilemoi" hidden="1">"C:\2689\Q\國內\00q3961台化龍德PTA3建造\MyHTML.htm"</definedName>
    <definedName name="HTML_Title" hidden="1">"00Q3961-SUM"</definedName>
    <definedName name="HTML_ToanNM" hidden="1">{"'Sheet1'!$L$16"}</definedName>
    <definedName name="HTMT" hidden="1">{"'Sheet1'!$L$16"}</definedName>
    <definedName name="HTMT1" hidden="1">{#N/A,#N/A,FALSE,"Sheet1"}</definedName>
    <definedName name="HTNC" localSheetId="4">#REF!</definedName>
    <definedName name="HTNC">#REF!</definedName>
    <definedName name="htrhrt" localSheetId="4" hidden="1">{"'Sheet1'!$L$16"}</definedName>
    <definedName name="htrhrt" hidden="1">{"'Sheet1'!$L$16"}</definedName>
    <definedName name="HTVC">#REF!</definedName>
    <definedName name="HTVL">#REF!</definedName>
    <definedName name="hu" localSheetId="4" hidden="1">{"'Sheet1'!$L$16"}</definedName>
    <definedName name="hu" hidden="1">{"'Sheet1'!$L$16"}</definedName>
    <definedName name="HUB">#REF!</definedName>
    <definedName name="hui" localSheetId="4" hidden="1">{"'Sheet1'!$L$16"}</definedName>
    <definedName name="hui" hidden="1">{"'Sheet1'!$L$16"}</definedName>
    <definedName name="hung" localSheetId="4" hidden="1">{"'Sheet1'!$L$16"}</definedName>
    <definedName name="hung" hidden="1">{"'Sheet1'!$L$16"}</definedName>
    <definedName name="HUU" localSheetId="4" hidden="1">{"'Sheet1'!$L$16"}</definedName>
    <definedName name="HUU" hidden="1">{"'Sheet1'!$L$16"}</definedName>
    <definedName name="huy" localSheetId="4" hidden="1">{"'Sheet1'!$L$16"}</definedName>
    <definedName name="huy" hidden="1">{"'Sheet1'!$L$16"}</definedName>
    <definedName name="huy_xoa" localSheetId="4" hidden="1">{"'Sheet1'!$L$16"}</definedName>
    <definedName name="huy_xoa" hidden="1">{"'Sheet1'!$L$16"}</definedName>
    <definedName name="huy_xoa2" localSheetId="4" hidden="1">{"'Sheet1'!$L$16"}</definedName>
    <definedName name="huy_xoa2" hidden="1">{"'Sheet1'!$L$16"}</definedName>
    <definedName name="huyen" hidden="1">{"'Sheet1'!$L$16"}</definedName>
    <definedName name="huyhoa" hidden="1">{"'Sheet1'!$L$16"}</definedName>
    <definedName name="huyhqe.xls" hidden="1">{"'Sheet1'!$L$16"}</definedName>
    <definedName name="huymoi" hidden="1">{"'Sheet1'!$L$16"}</definedName>
    <definedName name="huynh" hidden="1">#REF!</definedName>
    <definedName name="huyy" hidden="1">{"'Sheet1'!$L$16"}</definedName>
    <definedName name="HV">#N/A</definedName>
    <definedName name="hvac">#REF!</definedName>
    <definedName name="hvacctr">#REF!</definedName>
    <definedName name="hvacgis">#REF!</definedName>
    <definedName name="hvacgis4">#REF!</definedName>
    <definedName name="hvc">#REF!</definedName>
    <definedName name="hx">#REF!</definedName>
    <definedName name="I">#REF!</definedName>
    <definedName name="Ì">#REF!</definedName>
    <definedName name="I_A">#REF!</definedName>
    <definedName name="I_B">#REF!</definedName>
    <definedName name="I_c">#REF!</definedName>
    <definedName name="I_p">#REF!</definedName>
    <definedName name="i0">#REF!</definedName>
    <definedName name="Ìag" hidden="1">{"'Sheet1'!$L$16"}</definedName>
    <definedName name="Ic">#REF!</definedName>
    <definedName name="Icoc">#REF!</definedName>
    <definedName name="id">#REF!</definedName>
    <definedName name="Ìdfd" hidden="1">{"'Sheet1'!$L$16"}</definedName>
    <definedName name="IDLAB_COST">#REF!</definedName>
    <definedName name="Ig">#REF!</definedName>
    <definedName name="ihkhgk" hidden="1">{"'Sheet1'!$L$16"}</definedName>
    <definedName name="ii">#REF!</definedName>
    <definedName name="ÎÎ" hidden="1">#REF!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IRECT_COST" hidden="1">#REF!</definedName>
    <definedName name="INDMANP">#REF!</definedName>
    <definedName name="INPUT">#REF!</definedName>
    <definedName name="INPUT1">#REF!</definedName>
    <definedName name="iÒu_chØnh_theo_TT03">hsm</definedName>
    <definedName name="Ip">#REF!</definedName>
    <definedName name="IST">#REF!</definedName>
    <definedName name="it" localSheetId="4" hidden="1">{"'Sheet1'!$L$16"}</definedName>
    <definedName name="it" hidden="1">{"'Sheet1'!$L$16"}</definedName>
    <definedName name="ITEM">#REF!</definedName>
    <definedName name="ịth" hidden="1">{"'Sheet1'!$L$16"}</definedName>
    <definedName name="Iv">#REF!</definedName>
    <definedName name="ixy">#REF!</definedName>
    <definedName name="Îyrtytrytrytryyyyyyyyyyyyyy" hidden="1">{"'Sheet1'!$L$16"}</definedName>
    <definedName name="iyti" hidden="1">{"'Sheet1'!$L$16"}</definedName>
    <definedName name="j" localSheetId="4" hidden="1">{"'Sheet1'!$L$16"}</definedName>
    <definedName name="j" hidden="1">{"'Sheet1'!$L$16"}</definedName>
    <definedName name="j356C8">#REF!</definedName>
    <definedName name="J81j81">#REF!</definedName>
    <definedName name="jdshglsdg" hidden="1">{"'Sheet1'!$L$16"}</definedName>
    <definedName name="JH" localSheetId="4" hidden="1">{"'Sheet1'!$L$16"}</definedName>
    <definedName name="JH" hidden="1">{"'Sheet1'!$L$16"}</definedName>
    <definedName name="JHJ" localSheetId="4" hidden="1">{"'Sheet1'!$L$16"}</definedName>
    <definedName name="JHJ" hidden="1">{"'Sheet1'!$L$16"}</definedName>
    <definedName name="jhk" localSheetId="4" hidden="1">{"'Sheet1'!$L$16"}</definedName>
    <definedName name="jhk" hidden="1">{"'Sheet1'!$L$16"}</definedName>
    <definedName name="jhnjnn">#REF!</definedName>
    <definedName name="jjkk" hidden="1">{"'Sheet1'!$L$16"}</definedName>
    <definedName name="jkghj">#REF!</definedName>
    <definedName name="jkjhk" localSheetId="4" hidden="1">{"'Sheet1'!$L$16"}</definedName>
    <definedName name="jkjhk" hidden="1">{"'Sheet1'!$L$16"}</definedName>
    <definedName name="JKJK" localSheetId="4" hidden="1">{"'Sheet1'!$L$16"}</definedName>
    <definedName name="JKJK" hidden="1">{"'Sheet1'!$L$16"}</definedName>
    <definedName name="JLJKL" localSheetId="4" hidden="1">{"'Sheet1'!$L$16"}</definedName>
    <definedName name="JLJKL" hidden="1">{"'Sheet1'!$L$16"}</definedName>
    <definedName name="JPYVND1">#REF!</definedName>
    <definedName name="jrjthkghdkg" hidden="1">#REF!</definedName>
    <definedName name="jsdjs" hidden="1">{"'Sheet1'!$L$16"}</definedName>
    <definedName name="jslsdg" hidden="1">{"'Sheet1'!$L$16"}</definedName>
    <definedName name="Jxdam">#REF!</definedName>
    <definedName name="Jydam">#REF!</definedName>
    <definedName name="jýỵy" hidden="1">{"'Sheet1'!$L$16"}</definedName>
    <definedName name="k" localSheetId="4" hidden="1">{"Offgrid",#N/A,FALSE,"OFFGRID";"Region",#N/A,FALSE,"REGION";"Offgrid -2",#N/A,FALSE,"OFFGRID";"WTP",#N/A,FALSE,"WTP";"WTP -2",#N/A,FALSE,"WTP";"Project",#N/A,FALSE,"PROJECT";"Summary -2",#N/A,FALSE,"SUMMARY"}</definedName>
    <definedName name="k" hidden="1">{"'Sheet1'!$L$16"}</definedName>
    <definedName name="k_">#REF!</definedName>
    <definedName name="k_xoa" localSheetId="4"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4"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_K2" hidden="1">{#N/A,#N/A,FALSE,"Sheet1"}</definedName>
    <definedName name="k2b">#REF!</definedName>
    <definedName name="KA" localSheetId="4">#REF!</definedName>
    <definedName name="KA">#REF!</definedName>
    <definedName name="KAE" localSheetId="4">#REF!</definedName>
    <definedName name="KAE">#REF!</definedName>
    <definedName name="KAS" localSheetId="4">#REF!</definedName>
    <definedName name="KAS">#REF!</definedName>
    <definedName name="kc">#REF!</definedName>
    <definedName name="kcg">#REF!</definedName>
    <definedName name="kcong">#REF!</definedName>
    <definedName name="KCThep" hidden="1">{"'Sheet1'!$L$16"}</definedName>
    <definedName name="kdien">#REF!</definedName>
    <definedName name="KE_HOACH_VON_PHU_THU">#REF!</definedName>
    <definedName name="KEHOACH2016">[18]NSĐP!$O$7:$O$184</definedName>
    <definedName name="kehoachTH">[18]NSĐP!$N$7:$N$184</definedName>
    <definedName name="kg_m2" hidden="1">#REF!</definedName>
    <definedName name="KgBM">#REF!</definedName>
    <definedName name="Kgcot">#REF!</definedName>
    <definedName name="KgCTd4">#REF!</definedName>
    <definedName name="KgCTt4">#REF!</definedName>
    <definedName name="Kgdamd4">#REF!</definedName>
    <definedName name="Kgdamt4">#REF!</definedName>
    <definedName name="kghkgh" hidden="1">#REF!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 localSheetId="4">#REF!</definedName>
    <definedName name="KH_Chang">#REF!</definedName>
    <definedName name="khac">2</definedName>
    <definedName name="khac1">#REF!</definedName>
    <definedName name="khac2">#REF!</definedName>
    <definedName name="Khánh_Hoà">#REF!</definedName>
    <definedName name="khkh" hidden="1">{"'Sheet1'!$L$16"}</definedName>
    <definedName name="khla09" localSheetId="4" hidden="1">{"'Sheet1'!$L$16"}</definedName>
    <definedName name="khla09" hidden="1">{"'Sheet1'!$L$16"}</definedName>
    <definedName name="KHldatcat">#REF!</definedName>
    <definedName name="khoanbt">#N/A</definedName>
    <definedName name="khoand">#N/A</definedName>
    <definedName name="khoanda">#N/A</definedName>
    <definedName name="khoannhoi">'[2]R&amp;P'!$G$385</definedName>
    <definedName name="khoansat">#N/A</definedName>
    <definedName name="khoanthep">#N/A</definedName>
    <definedName name="khoanxd">#N/A</definedName>
    <definedName name="KHOI_LUONG_DAT_DAO_DAP" localSheetId="4">#REF!</definedName>
    <definedName name="KHOI_LUONG_DAT_DAO_DAP">#REF!</definedName>
    <definedName name="khoiluong" hidden="1">{"'Sheet1'!$L$16"}</definedName>
    <definedName name="Khong_can_doi">#REF!</definedName>
    <definedName name="KhongCT" hidden="1">{"'Sheet1'!$L$16"}</definedName>
    <definedName name="khongtruotgia" localSheetId="4" hidden="1">{"'Sheet1'!$L$16"}</definedName>
    <definedName name="khongtruotgia" hidden="1">{"'Sheet1'!$L$16"}</definedName>
    <definedName name="KHSX" hidden="1">{"'Sheet1'!$L$16"}</definedName>
    <definedName name="KHTV.T3">#REF!</definedName>
    <definedName name="KHTV.T7">#REF!</definedName>
    <definedName name="Khung">#REF!</definedName>
    <definedName name="KhuyenmaiUPS">"AutoShape 264"</definedName>
    <definedName name="khvh09" localSheetId="4" hidden="1">{"'Sheet1'!$L$16"}</definedName>
    <definedName name="khvh09" hidden="1">{"'Sheet1'!$L$16"}</definedName>
    <definedName name="khvx09" hidden="1">{#N/A,#N/A,FALSE,"Chi tiÆt"}</definedName>
    <definedName name="KHYt09" localSheetId="4" hidden="1">{"'Sheet1'!$L$16"}</definedName>
    <definedName name="KHYt09" hidden="1">{"'Sheet1'!$L$16"}</definedName>
    <definedName name="kich">#N/A</definedName>
    <definedName name="kich18">#N/A</definedName>
    <definedName name="kich250">'[2]R&amp;P'!$G$244</definedName>
    <definedName name="kich500">'[2]R&amp;P'!$G$248</definedName>
    <definedName name="kiem" localSheetId="4">#REF!</definedName>
    <definedName name="kiem">#REF!</definedName>
    <definedName name="Kiem_tra_trung_ten" localSheetId="4">#REF!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gjyhb" hidden="1">{"Offgrid",#N/A,FALSE,"OFFGRID";"Region",#N/A,FALSE,"REGION";"Offgrid -2",#N/A,FALSE,"OFFGRID";"WTP",#N/A,FALSE,"WTP";"WTP -2",#N/A,FALSE,"WTP";"Project",#N/A,FALSE,"PROJECT";"Summary -2",#N/A,FALSE,"SUMMARY"}</definedName>
    <definedName name="kjk" localSheetId="4" hidden="1">{"'Sheet1'!$L$16"}</definedName>
    <definedName name="kjk" hidden="1">{"'Sheet1'!$L$16"}</definedName>
    <definedName name="kjkjkj" hidden="1">{"'Sheet1'!$L$16"}</definedName>
    <definedName name="KKE_Sheet10_List">#REF!</definedName>
    <definedName name="KL" localSheetId="4" hidden="1">{"'Sheet1'!$L$16"}</definedName>
    <definedName name="KL" hidden="1">{"'Sheet1'!$L$16"}</definedName>
    <definedName name="KL.Thietke">#REF!</definedName>
    <definedName name="kl_ME">#REF!</definedName>
    <definedName name="KL1P">#REF!</definedName>
    <definedName name="klc">#REF!</definedName>
    <definedName name="klcn2" hidden="1">{"'Sheet1'!$L$16"}</definedName>
    <definedName name="klctbb">#REF!</definedName>
    <definedName name="KLDL">#REF!</definedName>
    <definedName name="KLduonggiaods" localSheetId="4" hidden="1">{"'Sheet1'!$L$16"}</definedName>
    <definedName name="KLduonggiaods" hidden="1">{"'Sheet1'!$L$16"}</definedName>
    <definedName name="kldv">[19]Sheet1!$I$2:$AE$3</definedName>
    <definedName name="KLHH">#REF!</definedName>
    <definedName name="klkkj" hidden="1">{"'Sheet1'!$L$16"}</definedName>
    <definedName name="klm" hidden="1">{"'Sheet1'!$L$16"}</definedName>
    <definedName name="klmt" hidden="1">{"'Sheet1'!$L$16"}</definedName>
    <definedName name="KLTHDN">#REF!</definedName>
    <definedName name="KLVANKHUON" localSheetId="4">#REF!</definedName>
    <definedName name="KLVANKHUON">#REF!</definedName>
    <definedName name="KLVL1">#REF!</definedName>
    <definedName name="KLVLV">#REF!</definedName>
    <definedName name="klvt">#REF!</definedName>
    <definedName name="km" hidden="1">{"'Sheet1'!$L$16"}</definedName>
    <definedName name="Kmc">#REF!</definedName>
    <definedName name="Kmd">#REF!</definedName>
    <definedName name="Knc">#REF!</definedName>
    <definedName name="Kncc">#REF!</definedName>
    <definedName name="Kncd">#REF!</definedName>
    <definedName name="KNEHT">#REF!</definedName>
    <definedName name="KÕ_ho_ch_Th_ng_10">#REF!</definedName>
    <definedName name="KP">#REF!</definedName>
    <definedName name="kp1ph">#REF!</definedName>
    <definedName name="kqkd" hidden="1">{"'Sheet1'!$L$16"}</definedName>
    <definedName name="Ks">#REF!</definedName>
    <definedName name="ksbn" localSheetId="4" hidden="1">{"'Sheet1'!$L$16"}</definedName>
    <definedName name="ksbn" hidden="1">{"'Sheet1'!$L$16"}</definedName>
    <definedName name="KSDA" localSheetId="4" hidden="1">{"'Sheet1'!$L$16"}</definedName>
    <definedName name="KSDA" hidden="1">{"'Sheet1'!$L$16"}</definedName>
    <definedName name="kshn" localSheetId="4" hidden="1">{"'Sheet1'!$L$16"}</definedName>
    <definedName name="kshn" hidden="1">{"'Sheet1'!$L$16"}</definedName>
    <definedName name="ksls" localSheetId="4" hidden="1">{"'Sheet1'!$L$16"}</definedName>
    <definedName name="ksls" hidden="1">{"'Sheet1'!$L$16"}</definedName>
    <definedName name="KSTK">#REF!</definedName>
    <definedName name="ktc">#REF!</definedName>
    <definedName name="KVC">#REF!</definedName>
    <definedName name="kvl">1.166</definedName>
    <definedName name="Ký_nép">#REF!</definedName>
    <definedName name="l" localSheetId="4" hidden="1">{"'Sheet1'!$L$16"}</definedName>
    <definedName name="l" hidden="1">{"'Sheet1'!$L$16"}</definedName>
    <definedName name="l_1">#REF!</definedName>
    <definedName name="L_mong">#REF!</definedName>
    <definedName name="l1d">#REF!</definedName>
    <definedName name="l2pa1" hidden="1">{"'Sheet1'!$L$16"}</definedName>
    <definedName name="L63x6">5800</definedName>
    <definedName name="LABEL">#REF!</definedName>
    <definedName name="lai" hidden="1">{"'Sheet1'!$L$16"}</definedName>
    <definedName name="Laivay">#REF!</definedName>
    <definedName name="lan" localSheetId="4" hidden="1">{#N/A,#N/A,TRUE,"BT M200 da 10x20"}</definedName>
    <definedName name="lan" hidden="1">{#N/A,#N/A,TRUE,"BT M200 da 10x20"}</definedName>
    <definedName name="lancan">#REF!</definedName>
    <definedName name="lang" hidden="1">{"'Sheet1'!$L$16"}</definedName>
    <definedName name="langson" localSheetId="4" hidden="1">{"'Sheet1'!$L$16"}</definedName>
    <definedName name="langson" hidden="1">{"'Sheet1'!$L$16"}</definedName>
    <definedName name="lanhto">#REF!</definedName>
    <definedName name="lantrai">#REF!</definedName>
    <definedName name="lao_keo_dam_cau">#REF!</definedName>
    <definedName name="LAP_DAT_TBA">#REF!</definedName>
    <definedName name="Lap_dat_td">'[20]M 67'!$A$37:$F$40</definedName>
    <definedName name="LapDungDam">#REF!</definedName>
    <definedName name="Last_Row">#N/A</definedName>
    <definedName name="latxay" hidden="1">{"'Sheet1'!$L$16"}</definedName>
    <definedName name="Lban">#REF!</definedName>
    <definedName name="LBR">#REF!</definedName>
    <definedName name="LBS_22">107800000</definedName>
    <definedName name="lc" hidden="1">{"'Sheet1'!$L$16"}</definedName>
    <definedName name="LC_TOTAL" hidden="1">#REF!</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AM">#REF!</definedName>
    <definedName name="Ldatcat">#REF!</definedName>
    <definedName name="Ldi">#REF!</definedName>
    <definedName name="LDIM">#REF!</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13</definedName>
    <definedName name="line15">#REF!</definedName>
    <definedName name="linhT" hidden="1">{"'Sheet1'!$L$16"}</definedName>
    <definedName name="list">#REF!</definedName>
    <definedName name="ljj" hidden="1">{"'Sheet1'!$L$16"}</definedName>
    <definedName name="ljkl" localSheetId="4" hidden="1">{"'Sheet1'!$L$16"}</definedName>
    <definedName name="ljkl" hidden="1">{"'Sheet1'!$L$16"}</definedName>
    <definedName name="LK" localSheetId="4" hidden="1">{"'Sheet1'!$L$16"}</definedName>
    <definedName name="LK" hidden="1">{"'Sheet1'!$L$16"}</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s">#REF!</definedName>
    <definedName name="Lmt">#REF!</definedName>
    <definedName name="LN" localSheetId="4">#REF!</definedName>
    <definedName name="ln">1</definedName>
    <definedName name="lnm">#N/A</definedName>
    <definedName name="Lnsc" localSheetId="4">#REF!</definedName>
    <definedName name="Lnsc">#REF!</definedName>
    <definedName name="lntt" localSheetId="4">#REF!</definedName>
    <definedName name="lntt">#REF!</definedName>
    <definedName name="Lo" localSheetId="4">#REF!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xeH">#REF!</definedName>
    <definedName name="LoaixeXB">#REF!</definedName>
    <definedName name="loinhuan">#REF!</definedName>
    <definedName name="lón1">#REF!</definedName>
    <definedName name="lón4">#REF!</definedName>
    <definedName name="long">#REF!</definedName>
    <definedName name="LOOP">#REF!</definedName>
    <definedName name="LPTDDT">#REF!</definedName>
    <definedName name="LPTDTK">#REF!</definedName>
    <definedName name="lrung">#REF!</definedName>
    <definedName name="LTKD" hidden="1">{"'Sheet1'!$L$16"}</definedName>
    <definedName name="LTKDDC" hidden="1">{"'Sheet1'!$L$16"}</definedName>
    <definedName name="ltre">#REF!</definedName>
    <definedName name="lu12.2">#REF!</definedName>
    <definedName name="lu14.5">#REF!</definedName>
    <definedName name="lu15.5">#REF!</definedName>
    <definedName name="luan" hidden="1">{"'Sheet1'!$L$16"}</definedName>
    <definedName name="luc" hidden="1">{"'Sheet1'!$L$16"}</definedName>
    <definedName name="lulop16">'[2]R&amp;P'!$G$167</definedName>
    <definedName name="lulop25">#N/A</definedName>
    <definedName name="luoichanrac">#REF!</definedName>
    <definedName name="luoncap">'[2]R&amp;P'!$G$250</definedName>
    <definedName name="Luong" hidden="1">{"'Sheet1'!$L$16"}</definedName>
    <definedName name="lurung16">'[2]R&amp;P'!$G$172</definedName>
    <definedName name="lurung25">#N/A</definedName>
    <definedName name="luthep10">'[2]R&amp;P'!$G$179</definedName>
    <definedName name="luthep12">#N/A</definedName>
    <definedName name="luthep8.5">#N/A</definedName>
    <definedName name="Luy.ke.30.11">#REF!</definedName>
    <definedName name="Luy.ke.31.10">#REF!</definedName>
    <definedName name="luyÕn" hidden="1">{"'Sheet1'!$L$16"}</definedName>
    <definedName name="lv..">#REF!</definedName>
    <definedName name="lVC">#REF!</definedName>
    <definedName name="lvo" hidden="1">{"'Sheet1'!$L$16"}</definedName>
    <definedName name="lvr..">#REF!</definedName>
    <definedName name="lvt">#REF!</definedName>
    <definedName name="ly" hidden="1">{"'Sheet1'!$L$16"}</definedName>
    <definedName name="m" localSheetId="4">#REF!</definedName>
    <definedName name="m" hidden="1">{"'Sheet1'!$L$16"}</definedName>
    <definedName name="M_CSCT">#REF!</definedName>
    <definedName name="M_TD">#REF!</definedName>
    <definedName name="M0.4">#REF!</definedName>
    <definedName name="M10." hidden="1">{"'Sheet1'!$L$16"}</definedName>
    <definedName name="M10.1">#REF!</definedName>
    <definedName name="M10.1a">#REF!</definedName>
    <definedName name="M10.2">#REF!</definedName>
    <definedName name="M10.2a">#REF!</definedName>
    <definedName name="M102bn">#REF!</definedName>
    <definedName name="M102bnvc">#REF!</definedName>
    <definedName name="M10aa1p">#REF!</definedName>
    <definedName name="M10aavc">#REF!</definedName>
    <definedName name="M10bbnc">#REF!</definedName>
    <definedName name="M10bbvc">#REF!</definedName>
    <definedName name="M10bbvl">#REF!</definedName>
    <definedName name="M122bnvc">#REF!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HT">#REF!</definedName>
    <definedName name="m8aanc">#REF!</definedName>
    <definedName name="m8aavl">#REF!</definedName>
    <definedName name="M8aHT">#REF!</definedName>
    <definedName name="MA">#N/A</definedName>
    <definedName name="MA_DML" localSheetId="4">#REF!</definedName>
    <definedName name="MA_DML">#REF!</definedName>
    <definedName name="Ma3pnc" localSheetId="4">#REF!</definedName>
    <definedName name="Ma3pnc">#REF!</definedName>
    <definedName name="Ma3pvl" localSheetId="4">#REF!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H_BCX_NL">#REF!</definedName>
    <definedName name="mahieu">#REF!</definedName>
    <definedName name="mai" hidden="1">{"'Sheet1'!$L$16"}</definedName>
    <definedName name="MAJ_CON_EQP">#REF!</definedName>
    <definedName name="MakeIt">#REF!</definedName>
    <definedName name="MaMay_Q">#N/A</definedName>
    <definedName name="manh" hidden="1">{"'Sheet1'!$L$16"}</definedName>
    <definedName name="Mat_cau">#REF!</definedName>
    <definedName name="matbang" hidden="1">{"'Sheet1'!$L$16"}</definedName>
    <definedName name="matit">#REF!</definedName>
    <definedName name="MATP_BCN_TP">#REF!</definedName>
    <definedName name="MATP_BCX_NL">#REF!</definedName>
    <definedName name="MATP_GIATHANH">#REF!</definedName>
    <definedName name="MATP_GT">#REF!</definedName>
    <definedName name="Maùy_thi_coâng">"mtc"</definedName>
    <definedName name="MAVANKHUON" localSheetId="4">#REF!</definedName>
    <definedName name="MAVANKHUON">#REF!</definedName>
    <definedName name="MaViet">#REF!</definedName>
    <definedName name="MAVLTHDN">#REF!</definedName>
    <definedName name="MAVLV">#REF!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ls">#REF!</definedName>
    <definedName name="Mdls_">#REF!</definedName>
    <definedName name="Mdnc">#REF!</definedName>
    <definedName name="MDT">#REF!</definedName>
    <definedName name="MDTa">#REF!</definedName>
    <definedName name="m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 hidden="1">{"'Sheet1'!$L$16"}</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y" hidden="1">{"'Sheet1'!$L$16"}</definedName>
    <definedName name="MINH">#REF!</definedName>
    <definedName name="minh_1">#REF!</definedName>
    <definedName name="minh_mtk">#REF!</definedName>
    <definedName name="miyu" localSheetId="4" hidden="1">{"'Sheet1'!$L$16"}</definedName>
    <definedName name="miyu" hidden="1">{"'Sheet1'!$L$16"}</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cvhjkhj" hidden="1">{"'Sheet1'!$L$16"}</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4" hidden="1">{"'Sheet1'!$L$16"}</definedName>
    <definedName name="mo" hidden="1">{"'Sheet1'!$L$16"}</definedName>
    <definedName name="MODIFY">#REF!</definedName>
    <definedName name="moi" localSheetId="4" hidden="1">{"'Sheet1'!$L$16"}</definedName>
    <definedName name="moi" hidden="1">{"'Sheet1'!$L$16"}</definedName>
    <definedName name="Mong">#REF!</definedName>
    <definedName name="mong1pm">#REF!</definedName>
    <definedName name="mong3pm">#REF!</definedName>
    <definedName name="mongbang">#REF!</definedName>
    <definedName name="mongdon">#REF!</definedName>
    <definedName name="monght">#REF!</definedName>
    <definedName name="mongHTDL">#REF!</definedName>
    <definedName name="mongHTHH">#REF!</definedName>
    <definedName name="mongneo1pm">#REF!</definedName>
    <definedName name="mongneo3pm">#REF!</definedName>
    <definedName name="mongneoht">#REF!</definedName>
    <definedName name="mongneoHTDL">#REF!</definedName>
    <definedName name="mongneoHTHH">#REF!</definedName>
    <definedName name="Morning">#N/A</definedName>
    <definedName name="Morong" localSheetId="4">#REF!</definedName>
    <definedName name="Morong">#REF!</definedName>
    <definedName name="Morong4054_85" localSheetId="4">#REF!</definedName>
    <definedName name="Morong4054_85">#REF!</definedName>
    <definedName name="morong4054_98" localSheetId="4">#REF!</definedName>
    <definedName name="morong4054_98">#REF!</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n.inv._.budget" hidden="1">{"invbud-1",#N/A,FALSE,"A";"invbud-1CW",#N/A,FALSE,"A";"Desinvesteringen",#N/A,FALSE,"C"}</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4">#REF!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 localSheetId="4">#REF!</definedName>
    <definedName name="mtcdg">#REF!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 localSheetId="4">#REF!</definedName>
    <definedName name="MTMAC12">#REF!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XL">#REF!</definedName>
    <definedName name="Mu">#REF!</definedName>
    <definedName name="Mu_">#REF!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4" hidden="1">{"'Sheet1'!$L$16"}</definedName>
    <definedName name="n" hidden="1">{"'Sheet1'!$L$16"}</definedName>
    <definedName name="n_1">#REF!</definedName>
    <definedName name="n_2">#REF!</definedName>
    <definedName name="n_3">#REF!</definedName>
    <definedName name="n1_">#REF!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1pINTvc">#REF!</definedName>
    <definedName name="N1pNLnc">#REF!</definedName>
    <definedName name="N1pNLvc">#REF!</definedName>
    <definedName name="N1pNLvl">#REF!</definedName>
    <definedName name="n2_">#REF!</definedName>
    <definedName name="n3_">#REF!</definedName>
    <definedName name="n4_">#REF!</definedName>
    <definedName name="Na">#REF!</definedName>
    <definedName name="nam" localSheetId="4" hidden="1">{"'Sheet1'!$L$16"}</definedName>
    <definedName name="nam" hidden="1">{"'Sheet1'!$L$16"}</definedName>
    <definedName name="Name">#REF!</definedName>
    <definedName name="name_gia" hidden="1">#REF!</definedName>
    <definedName name="naunhua">#N/A</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7">#REF!</definedName>
    <definedName name="nc2.8">#REF!</definedName>
    <definedName name="nc2.9">#REF!</definedName>
    <definedName name="nc3.0">#REF!</definedName>
    <definedName name="nc3.1">#REF!</definedName>
    <definedName name="nc3.2">#REF!</definedName>
    <definedName name="nc3.3">#REF!</definedName>
    <definedName name="nc3.4">#REF!</definedName>
    <definedName name="nc3.5">#REF!</definedName>
    <definedName name="nc3.6">#REF!</definedName>
    <definedName name="nc3.7">#REF!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5">#REF!</definedName>
    <definedName name="nc4.6">#REF!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1.183</definedName>
    <definedName name="NCcap0.7" localSheetId="4">#REF!</definedName>
    <definedName name="NCcap0.7">#REF!</definedName>
    <definedName name="NCcap1" localSheetId="4">#REF!</definedName>
    <definedName name="NCcap1">#REF!</definedName>
    <definedName name="NCCT3p" localSheetId="4">#REF!</definedName>
    <definedName name="NCCT3p">#REF!</definedName>
    <definedName name="ncd">1.066</definedName>
    <definedName name="ncdg" localSheetId="4">#REF!</definedName>
    <definedName name="ncdg">#REF!</definedName>
    <definedName name="NCKT">#REF!</definedName>
    <definedName name="ncong">#REF!</definedName>
    <definedName name="nct">#REF!</definedName>
    <definedName name="NCT_BKTC">#REF!</definedName>
    <definedName name="ncthepnaphl">#REF!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e" localSheetId="4" hidden="1">{"'Sheet1'!$L$16"}</definedName>
    <definedName name="Ne" hidden="1">{"'Sheet1'!$L$16"}</definedName>
    <definedName name="Nen">#REF!</definedName>
    <definedName name="nenkhi">#N/A</definedName>
    <definedName name="nenkhi10m3">'[2]R&amp;P'!$G$337</definedName>
    <definedName name="nenkhi1200">'[2]R&amp;P'!$G$338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'[2]R&amp;P'!$G$84</definedName>
    <definedName name="neo4T">#N/A</definedName>
    <definedName name="NET" localSheetId="4">#REF!</definedName>
    <definedName name="NET">#REF!</definedName>
    <definedName name="NET_1" localSheetId="4">#REF!</definedName>
    <definedName name="NET_1">#REF!</definedName>
    <definedName name="NET_ANA" localSheetId="4">#REF!</definedName>
    <definedName name="NET_ANA">#REF!</definedName>
    <definedName name="NET_ANA_1">#REF!</definedName>
    <definedName name="NET_ANA_2">#REF!</definedName>
    <definedName name="new" localSheetId="4" hidden="1">{"'Sheet1'!$L$16"}</definedName>
    <definedName name="new" hidden="1">#N/A</definedName>
    <definedName name="new_1">"#REF!"</definedName>
    <definedName name="NEXT">#REF!</definedName>
    <definedName name="ng.cong.nhan" localSheetId="4" hidden="1">{"'Sheet1'!$L$16"}</definedName>
    <definedName name="ng.cong.nhan" hidden="1">{"'Sheet1'!$L$16"}</definedName>
    <definedName name="NGAØY">#REF!</definedName>
    <definedName name="ngau">#REF!</definedName>
    <definedName name="Ngay">#REF!</definedName>
    <definedName name="ngay23" hidden="1">{"'Sheet1'!$L$16"}</definedName>
    <definedName name="Nghệ_An">#REF!</definedName>
    <definedName name="nght">#REF!</definedName>
    <definedName name="ngu" localSheetId="4" hidden="1">{"'Sheet1'!$L$16"}</definedName>
    <definedName name="ngu" hidden="1">{"'Sheet1'!$L$16"}</definedName>
    <definedName name="NH">#REF!</definedName>
    <definedName name="NHAÂN_COÂNG">[0]!cap</definedName>
    <definedName name="Nhaân_coâng_baäc_3_0_7__Nhoùm_1">"nc"</definedName>
    <definedName name="Nhâm_CT">#REF!</definedName>
    <definedName name="Nhâm_Ctr">#REF!</definedName>
    <definedName name="Nhan_xet_cua_dai">"Picture 1"</definedName>
    <definedName name="Nhancong2">#REF!</definedName>
    <definedName name="NHANH2_CG4" localSheetId="4" hidden="1">{"'Sheet1'!$L$16"}</definedName>
    <definedName name="NHANH2_CG4" hidden="1">{"'Sheet1'!$L$16"}</definedName>
    <definedName name="nhappppppppp" hidden="1">{"'Sheet1'!$L$16"}</definedName>
    <definedName name="Nhapsolieu">#REF!</definedName>
    <definedName name="nhfffd">{"DZ-TDTB2.XLS","Dcksat.xls"}</definedName>
    <definedName name="nhm" hidden="1">{"'Sheet1'!$L$16"}</definedName>
    <definedName name="nhn">#REF!</definedName>
    <definedName name="nhoatH30">#REF!</definedName>
    <definedName name="NhonHoaII" hidden="1">{#N/A,#N/A,FALSE,"Chi tiÆt"}</definedName>
    <definedName name="NHot" localSheetId="4">#REF!</definedName>
    <definedName name="NHot">#REF!</definedName>
    <definedName name="nhu">#REF!</definedName>
    <definedName name="nhua" localSheetId="4">#REF!</definedName>
    <definedName name="nhua">#REF!</definedName>
    <definedName name="nhuad">#REF!</definedName>
    <definedName name="nhuaduong">#REF!</definedName>
    <definedName name="nhutuong">#N/A</definedName>
    <definedName name="nig" localSheetId="4">#REF!</definedName>
    <definedName name="nig">#REF!</definedName>
    <definedName name="nig1p" localSheetId="4">#REF!</definedName>
    <definedName name="nig1p">#REF!</definedName>
    <definedName name="nig3p" localSheetId="4">#REF!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m" hidden="1">{"'Sheet1'!$L$16"}</definedName>
    <definedName name="nmj" hidden="1">{"'Sheet1'!$L$16"}</definedName>
    <definedName name="nmn" hidden="1">{"Offgrid",#N/A,FALSE,"OFFGRID";"Region",#N/A,FALSE,"REGION";"Offgrid -2",#N/A,FALSE,"OFFGRID";"WTP",#N/A,FALSE,"WTP";"WTP -2",#N/A,FALSE,"WTP";"Project",#N/A,FALSE,"PROJECT";"Summary -2",#N/A,FALSE,"SUMMARY"}</definedName>
    <definedName name="Nms" localSheetId="4">#REF!</definedName>
    <definedName name="Nms">#REF!</definedName>
    <definedName name="nn" localSheetId="4">#REF!</definedName>
    <definedName name="nn">#REF!</definedName>
    <definedName name="nn1p" localSheetId="4">#REF!</definedName>
    <definedName name="nn1p">#REF!</definedName>
    <definedName name="nn3p">#REF!</definedName>
    <definedName name="nng">#REF!</definedName>
    <definedName name="nnn" localSheetId="4" hidden="1">{"'Sheet1'!$L$16"}</definedName>
    <definedName name="nnn" hidden="1">{"'Sheet1'!$L$16"}</definedName>
    <definedName name="nnnc3p">#REF!</definedName>
    <definedName name="nnnn" hidden="1">{"'Sheet1'!$L$16"}</definedName>
    <definedName name="nnvl3p">#REF!</definedName>
    <definedName name="No">#REF!</definedName>
    <definedName name="No.10" hidden="1">{"'Sheet1'!$L$16"}</definedName>
    <definedName name="No.9" localSheetId="4" hidden="1">{"'Sheet1'!$L$16"}</definedName>
    <definedName name="No.9" hidden="1">{"'Sheet1'!$L$16"}</definedName>
    <definedName name="NoiSuy_TKP">#REF!</definedName>
    <definedName name="Np">#REF!</definedName>
    <definedName name="nps">#REF!</definedName>
    <definedName name="Nq">#REF!</definedName>
    <definedName name="NQD">#REF!</definedName>
    <definedName name="NR_573">#REF!</definedName>
    <definedName name="NR_574">#REF!</definedName>
    <definedName name="NR_575">#REF!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ĐP.2016">[11]NSĐP!$M$14:$M$240</definedName>
    <definedName name="nsl">#REF!</definedName>
    <definedName name="ntb">#REF!</definedName>
    <definedName name="ÑTHH">#REF!</definedName>
    <definedName name="Nu">#REF!</definedName>
    <definedName name="Number_of_Payments">MATCH(0.01,End_Bal,-1)+1</definedName>
    <definedName name="nuoc">[12]gvl!$N$38</definedName>
    <definedName name="nuoc2">#REF!</definedName>
    <definedName name="nuoc4">#REF!</definedName>
    <definedName name="nuoc5">#REF!</definedName>
    <definedName name="NUOCHKHOAN" hidden="1">{"'Sheet1'!$L$16"}</definedName>
    <definedName name="NUOCHKHOANMOI" hidden="1">{"'Sheet1'!$L$16"}</definedName>
    <definedName name="nx">#REF!</definedName>
    <definedName name="NXHT">#REF!</definedName>
    <definedName name="NXnc">#REF!</definedName>
    <definedName name="NXT_NL">#REF!</definedName>
    <definedName name="NXT_TP">#REF!</definedName>
    <definedName name="NXvl">#REF!</definedName>
    <definedName name="o" localSheetId="4" hidden="1">{"'Sheet1'!$L$16"}</definedName>
    <definedName name="o" hidden="1">{"'Sheet1'!$L$16"}</definedName>
    <definedName name="O_N">#REF!</definedName>
    <definedName name="o_n_phÝ_1__thu_nhËp_th_ng">#REF!</definedName>
    <definedName name="Ö135">#REF!</definedName>
    <definedName name="oa">#REF!</definedName>
    <definedName name="oanh" hidden="1">{"'Sheet1'!$L$16"}</definedName>
    <definedName name="ob">#REF!</definedName>
    <definedName name="ODA" localSheetId="4" hidden="1">{"'Sheet1'!$L$16"}</definedName>
    <definedName name="ODA" hidden="1">{"'Sheet1'!$L$16"}</definedName>
    <definedName name="ODAmoi" hidden="1">{"'Sheet1'!$L$16"}</definedName>
    <definedName name="ol">#REF!</definedName>
    <definedName name="ong_cong_duc_san">#REF!</definedName>
    <definedName name="Ong_cong_hinh_hop_do_tai_cho">#REF!</definedName>
    <definedName name="ongnuoc">#REF!</definedName>
    <definedName name="ophom">#REF!</definedName>
    <definedName name="OrderTable" hidden="1">#REF!</definedName>
    <definedName name="osc">#REF!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#N/A</definedName>
    <definedName name="ov">#REF!</definedName>
    <definedName name="oxy" localSheetId="4">#REF!</definedName>
    <definedName name="oxy">#REF!</definedName>
    <definedName name="p" hidden="1">#REF!</definedName>
    <definedName name="P_15">#REF!</definedName>
    <definedName name="p1_">#REF!</definedName>
    <definedName name="p2_">#REF!</definedName>
    <definedName name="P3_">#REF!</definedName>
    <definedName name="PA">#REF!</definedName>
    <definedName name="PA1.2" hidden="1">{"'Sheet1'!$L$16"}</definedName>
    <definedName name="PA3.1" hidden="1">{"'Sheet1'!$L$16"}</definedName>
    <definedName name="PAIII_" localSheetId="4" hidden="1">{"'Sheet1'!$L$16"}</definedName>
    <definedName name="PAIII_" hidden="1">{"'Sheet1'!$L$16"}</definedName>
    <definedName name="palang">#N/A</definedName>
    <definedName name="panen">#REF!</definedName>
    <definedName name="pantoi">#REF!</definedName>
    <definedName name="pbcpk">#REF!</definedName>
    <definedName name="pbng">#REF!</definedName>
    <definedName name="Pc">#REF!</definedName>
    <definedName name="PChe">#REF!</definedName>
    <definedName name="Pd">#REF!</definedName>
    <definedName name="PDo" hidden="1">{"'Sheet1'!$L$16"}</definedName>
    <definedName name="pgia">#REF!</definedName>
    <definedName name="Phan_cap">#REF!</definedName>
    <definedName name="PHAN_DIEN_DZ0.4KV">#REF!</definedName>
    <definedName name="PHAN_DIEN_TBA">#REF!</definedName>
    <definedName name="PHAN_MUA_SAM_DZ0.4KV">#REF!</definedName>
    <definedName name="phantich3" hidden="1">{"'Sheet1'!$L$16"}</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en">#REF!</definedName>
    <definedName name="phi">#REF!</definedName>
    <definedName name="phi_inertial">#REF!</definedName>
    <definedName name="Phi_le_phi">#REF!</definedName>
    <definedName name="phi_lphi1" hidden="1">#N/A</definedName>
    <definedName name="phio">#REF!</definedName>
    <definedName name="Phô_lôc_tæng_khèi_l_îng_l_p__Æt_ho_n_th_nh">#REF!</definedName>
    <definedName name="Phone">#REF!</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kien2" hidden="1">{"'Sheet1'!$L$16"}</definedName>
    <definedName name="phuluc" hidden="1">{"'Sheet1'!$L$16"}</definedName>
    <definedName name="phuluc2" hidden="1">{"'Sheet1'!$L$16"}</definedName>
    <definedName name="phunson">#N/A</definedName>
    <definedName name="phunvua">#N/A</definedName>
    <definedName name="PierData">#REF!</definedName>
    <definedName name="PIL">#REF!</definedName>
    <definedName name="PileSize" localSheetId="4">#REF!</definedName>
    <definedName name="PileSize">#REF!</definedName>
    <definedName name="PileType">#REF!</definedName>
    <definedName name="PIP">BlankMacro1</definedName>
    <definedName name="PIPE2">BlankMacro1</definedName>
    <definedName name="PK" localSheetId="4">#REF!</definedName>
    <definedName name="PK">#REF!</definedName>
    <definedName name="PL" localSheetId="4" hidden="1">{"'Sheet1'!$L$16"}</definedName>
    <definedName name="PL" hidden="1">{"'Sheet1'!$L$16"}</definedName>
    <definedName name="pl_03">#REF!</definedName>
    <definedName name="Plc_">#REF!</definedName>
    <definedName name="plctel">#REF!</definedName>
    <definedName name="PLKL">#REF!</definedName>
    <definedName name="PLM">#REF!</definedName>
    <definedName name="PLOT">#REF!</definedName>
    <definedName name="PlucBcaoTD" localSheetId="4" hidden="1">{"'Sheet1'!$L$16"}</definedName>
    <definedName name="PlucBcaoTD" hidden="1">{"'Sheet1'!$L$16"}</definedName>
    <definedName name="PLV">#REF!</definedName>
    <definedName name="pm..">#REF!</definedName>
    <definedName name="PMS" localSheetId="4" hidden="1">{"'Sheet1'!$L$16"}</definedName>
    <definedName name="PMS" hidden="1">{"'Sheet1'!$L$16"}</definedName>
    <definedName name="PMUX">#REF!</definedName>
    <definedName name="Pno">#REF!</definedName>
    <definedName name="Poppy">#REF!</definedName>
    <definedName name="pp_1XDM">#REF!</definedName>
    <definedName name="pp_3XDM">#REF!</definedName>
    <definedName name="pp_htdl">#REF!</definedName>
    <definedName name="pp1p">#REF!</definedName>
    <definedName name="PPP">BlankMacro1</definedName>
    <definedName name="PR">#REF!</definedName>
    <definedName name="PRICE" localSheetId="4">#REF!</definedName>
    <definedName name="PRICE">#REF!</definedName>
    <definedName name="PRICE1" localSheetId="4">#REF!</definedName>
    <definedName name="PRICE1">#REF!</definedName>
    <definedName name="_xlnm.Print_Area" localSheetId="0">'59'!$A$1:$H$24</definedName>
    <definedName name="_xlnm.Print_Area" localSheetId="1">'60 '!$A$1:$K$144</definedName>
    <definedName name="_xlnm.Print_Area" localSheetId="9">'60-VNĐ)'!$A$1:$K$153</definedName>
    <definedName name="_xlnm.Print_Area" localSheetId="2">'61'!$A$1:$I$60</definedName>
    <definedName name="_xlnm.Print_Area" localSheetId="4">'68'!$A:$F</definedName>
    <definedName name="_xlnm.Print_Area" localSheetId="6">'70'!$A:$O</definedName>
    <definedName name="_xlnm.Print_Area" localSheetId="10">'PL02.ChiNS2025'!$A$1:$G$197</definedName>
    <definedName name="_xlnm.Print_Area">#REF!</definedName>
    <definedName name="PRINT_AREA_MI" localSheetId="4">#REF!</definedName>
    <definedName name="PRINT_AREA_MI">#REF!</definedName>
    <definedName name="_xlnm.Print_Titles" localSheetId="1">'60 '!$1:$9</definedName>
    <definedName name="_xlnm.Print_Titles" localSheetId="9">'60-VNĐ)'!$1:$11</definedName>
    <definedName name="_xlnm.Print_Titles" localSheetId="2">'61'!$5:$8</definedName>
    <definedName name="_xlnm.Print_Titles" localSheetId="4">'68'!$6:$6</definedName>
    <definedName name="_xlnm.Print_Titles" localSheetId="6">'70'!#REF!</definedName>
    <definedName name="_xlnm.Print_Titles" localSheetId="7">'71'!$5:$5</definedName>
    <definedName name="_xlnm.Print_Titles" localSheetId="8">'72'!$5:$7</definedName>
    <definedName name="_xlnm.Print_Titles" localSheetId="10">'PL02.ChiNS2025'!$5:$8</definedName>
    <definedName name="_xlnm.Print_Titles">#N/A</definedName>
    <definedName name="PRINT_TITLES_MI" localSheetId="4">#REF!</definedName>
    <definedName name="Print_Titles_MI">#REF!</definedName>
    <definedName name="PRINTA" localSheetId="4">#REF!</definedName>
    <definedName name="PRINTA">#REF!</definedName>
    <definedName name="PRINTB">#REF!</definedName>
    <definedName name="PRINTC">#REF!</definedName>
    <definedName name="prjName">#REF!</definedName>
    <definedName name="prjNo">#REF!</definedName>
    <definedName name="Pro_Soil">#REF!</definedName>
    <definedName name="ProdForm" hidden="1">#REF!</definedName>
    <definedName name="Product" hidden="1">#REF!</definedName>
    <definedName name="Profit">2%</definedName>
    <definedName name="PROPOSAL" localSheetId="4">#REF!</definedName>
    <definedName name="PROPOSAL">#REF!</definedName>
    <definedName name="Province">#REF!</definedName>
    <definedName name="Pse">#REF!</definedName>
    <definedName name="Pso">#REF!</definedName>
    <definedName name="pt">#REF!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dg_ke">#REF!</definedName>
    <definedName name="PTE">#REF!</definedName>
    <definedName name="ptich3" hidden="1">{"'Sheet1'!$L$16"}</definedName>
    <definedName name="PtichDTL">#N/A</definedName>
    <definedName name="PTien72" hidden="1">{"'Sheet1'!$L$16"}</definedName>
    <definedName name="PTNC">#REF!</definedName>
    <definedName name="Pu">#REF!</definedName>
    <definedName name="pvd">#REF!</definedName>
    <definedName name="pw">#REF!</definedName>
    <definedName name="q">#REF!</definedName>
    <definedName name="Q__sè_721_Q__KH_T___27_5_03">__</definedName>
    <definedName name="qa" hidden="1">{"'Sheet1'!$L$16"}</definedName>
    <definedName name="Qc">#REF!</definedName>
    <definedName name="qd">#REF!</definedName>
    <definedName name="qềqg" hidden="1">{"'Sheet1'!$L$16"}</definedName>
    <definedName name="qh0">#REF!</definedName>
    <definedName name="ql">#REF!</definedName>
    <definedName name="QL18CLBC">#REF!</definedName>
    <definedName name="QL18conlai">#REF!</definedName>
    <definedName name="qlcan">#REF!</definedName>
    <definedName name="qp">#REF!</definedName>
    <definedName name="QQ" localSheetId="4" hidden="1">{"'Sheet1'!$L$16"}</definedName>
    <definedName name="QQ" hidden="1">{"'Sheet1'!$L$16"}</definedName>
    <definedName name="qqgyyh.xls" hidden="1">{"'Sheet1'!$L$16"}</definedName>
    <definedName name="qqq" hidden="1">{"'Sheet1'!$L$16"}</definedName>
    <definedName name="qt" hidden="1">{"'Sheet1'!$L$16"}</definedName>
    <definedName name="qtdm">#REF!</definedName>
    <definedName name="qtinh">#REF!</definedName>
    <definedName name="qtrwey" localSheetId="4" hidden="1">{"'Sheet1'!$L$16"}</definedName>
    <definedName name="qtrwey" hidden="1">{"'Sheet1'!$L$16"}</definedName>
    <definedName name="QTY">#REF!</definedName>
    <definedName name="qu">#REF!</definedName>
    <definedName name="quan" hidden="1">{"'Sheet1'!$L$16"}</definedName>
    <definedName name="quan.P12" localSheetId="4" hidden="1">{"'Sheet1'!$L$16"}</definedName>
    <definedName name="quan.P12" hidden="1">{"'Sheet1'!$L$16"}</definedName>
    <definedName name="Quảng_Bình">#REF!</definedName>
    <definedName name="Quảng_Nam">#REF!</definedName>
    <definedName name="Quảng_Ngãi">#REF!</definedName>
    <definedName name="Quảng_Ninh">#REF!</definedName>
    <definedName name="Quantities">#REF!</definedName>
    <definedName name="quoan" hidden="1">{"'Sheet1'!$L$16"}</definedName>
    <definedName name="quy" localSheetId="4" hidden="1">{"'Sheet1'!$L$16"}</definedName>
    <definedName name="quy" hidden="1">{"'Sheet1'!$L$16"}</definedName>
    <definedName name="QUY.1">#REF!</definedName>
    <definedName name="Quyluongyte" hidden="1">{"'Sheet1'!$L$16"}</definedName>
    <definedName name="qwerr" hidden="1">{#N/A,#N/A,FALSE,"Chung"}</definedName>
    <definedName name="qwerty" hidden="1">{#N/A,#N/A,FALSE,"Chi tiÆt"}</definedName>
    <definedName name="qx">#REF!</definedName>
    <definedName name="qx0">#REF!</definedName>
    <definedName name="qy">#REF!</definedName>
    <definedName name="r_">#REF!</definedName>
    <definedName name="R_mong">#REF!</definedName>
    <definedName name="Ra">2100</definedName>
    <definedName name="Ra_">#REF!</definedName>
    <definedName name="ra_soat">#REF!</definedName>
    <definedName name="ra11p" localSheetId="4">#REF!</definedName>
    <definedName name="ra11p">#REF!</definedName>
    <definedName name="ra13p" localSheetId="4">#REF!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'[2]R&amp;P'!$G$297</definedName>
    <definedName name="raiasphalt65">'[2]R&amp;P'!$G$296</definedName>
    <definedName name="raicp">#N/A</definedName>
    <definedName name="rain..">#REF!</definedName>
    <definedName name="Ranhphancach" hidden="1">{"'Sheet1'!$L$16"}</definedName>
    <definedName name="Ranhxay" localSheetId="4" hidden="1">{"'Sheet1'!$L$16"}</definedName>
    <definedName name="Ranhxay" hidden="1">{"'Sheet1'!$L$16"}</definedName>
    <definedName name="rate">14000</definedName>
    <definedName name="ray">#N/A</definedName>
    <definedName name="raypb43">'[2]R&amp;P'!$G$58</definedName>
    <definedName name="RBL">#REF!</definedName>
    <definedName name="RBOHT">#REF!</definedName>
    <definedName name="RBOSHT">#REF!</definedName>
    <definedName name="RBSHT">#REF!</definedName>
    <definedName name="Rc_">#REF!</definedName>
    <definedName name="RC_frame">#REF!</definedName>
    <definedName name="RCArea" hidden="1">#REF!</definedName>
    <definedName name="Rcc">#REF!</definedName>
    <definedName name="re" hidden="1">{"'Sheet1'!$L$16"}</definedName>
    <definedName name="_xlnm.Recorder">#REF!</definedName>
    <definedName name="RECOUT">#N/A</definedName>
    <definedName name="Region">#REF!</definedName>
    <definedName name="relay">#REF!</definedName>
    <definedName name="REP">#REF!</definedName>
    <definedName name="Result21" hidden="1">{"'Sheet1'!$L$16"}</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gdf" hidden="1">{"'Sheet1'!$L$16"}</definedName>
    <definedName name="RGHGSD" hidden="1">{"'Sheet1'!$L$16"}</definedName>
    <definedName name="Rhh">#REF!</definedName>
    <definedName name="Rhm">#REF!</definedName>
    <definedName name="RHSHT">#REF!</definedName>
    <definedName name="River">#REF!</definedName>
    <definedName name="River_Code">#REF!</definedName>
    <definedName name="rk">#N/A</definedName>
    <definedName name="Rmm">#REF!</definedName>
    <definedName name="RMSHT">#REF!</definedName>
    <definedName name="Rn">90</definedName>
    <definedName name="Rncot">#REF!</definedName>
    <definedName name="Rndam">#REF!</definedName>
    <definedName name="Ro">#REF!</definedName>
    <definedName name="Road" hidden="1">{"'Sheet1'!$L$16"}</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LA" hidden="1">{"'Sheet1'!$L$16"}</definedName>
    <definedName name="Rpp">#REF!</definedName>
    <definedName name="rps">#REF!</definedName>
    <definedName name="rr">{"doi chieu doanh thhu.xls","sua 1 (4doan da).xls","KLDaMoCoi169.170000.xls"}</definedName>
    <definedName name="Rrpo">#REF!</definedName>
    <definedName name="rrtr">#REF!</definedName>
    <definedName name="rs">#REF!</definedName>
    <definedName name="rs_">#REF!</definedName>
    <definedName name="rtr" localSheetId="4" hidden="1">{"'Sheet1'!$L$16"}</definedName>
    <definedName name="rtr" hidden="1">{"'Sheet1'!$L$16"}</definedName>
    <definedName name="ruu">#REF!</definedName>
    <definedName name="ruv">#REF!</definedName>
    <definedName name="ruw">#REF!</definedName>
    <definedName name="rvu">#REF!</definedName>
    <definedName name="rvv">#REF!</definedName>
    <definedName name="rvw">#REF!</definedName>
    <definedName name="rwu">#REF!</definedName>
    <definedName name="rwv">#REF!</definedName>
    <definedName name="rww">#REF!</definedName>
    <definedName name="s" localSheetId="4" hidden="1">{"'Sheet1'!$L$16"}</definedName>
    <definedName name="s">{"'Sheet1'!$L$16"}</definedName>
    <definedName name="s.">#REF!</definedName>
    <definedName name="S.dinh">640</definedName>
    <definedName name="S_">#REF!</definedName>
    <definedName name="s1_">#REF!</definedName>
    <definedName name="s2_">#REF!</definedName>
    <definedName name="s3_">#REF!</definedName>
    <definedName name="s4_">#REF!</definedName>
    <definedName name="sadec" hidden="1">{"'Sheet1'!$L$16"}</definedName>
    <definedName name="sahdfjdgjds" hidden="1">{"'Sheet1'!$L$16"}</definedName>
    <definedName name="salan200">'[2]R&amp;P'!$G$391</definedName>
    <definedName name="salan400">'[2]R&amp;P'!$G$392</definedName>
    <definedName name="san">#REF!</definedName>
    <definedName name="sand" localSheetId="4">#REF!</definedName>
    <definedName name="sand">#REF!</definedName>
    <definedName name="sangbentonite">#N/A</definedName>
    <definedName name="SAPBEXrevision" hidden="1">7</definedName>
    <definedName name="SAPBEXsysID" hidden="1">"P57"</definedName>
    <definedName name="SAPBEXwbID" hidden="1">"3JX5BV41R2KVEX9FV6LB6ZNYC"</definedName>
    <definedName name="sas" localSheetId="4" hidden="1">{"'Sheet1'!$L$16"}</definedName>
    <definedName name="sas" hidden="1">{"'Sheet1'!$L$16"}</definedName>
    <definedName name="sat" hidden="1">#REF!</definedName>
    <definedName name="Sau">#REF!</definedName>
    <definedName name="SBBK">#REF!</definedName>
    <definedName name="Sb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CTX" hidden="1">{"'Sheet1'!$L$16"}</definedName>
    <definedName name="sd" hidden="1">{"'Sheet1'!$L$16"}</definedName>
    <definedName name="sd1p">#REF!</definedName>
    <definedName name="sd3p">#REF!</definedName>
    <definedName name="SDA">[11]NSĐP!$C$14:$C$240</definedName>
    <definedName name="sdbv" localSheetId="4" hidden="1">{"'Sheet1'!$L$16"}</definedName>
    <definedName name="sdbv" hidden="1">{"'Sheet1'!$L$16"}</definedName>
    <definedName name="sdcsd" hidden="1">{"'Sheet1'!$L$16"}</definedName>
    <definedName name="sddddddddddddddd" hidden="1">{"'Sheet1'!$L$16"}</definedName>
    <definedName name="sdf" hidden="1">{"'Sheet1'!$L$16"}</definedName>
    <definedName name="sdfs" hidden="1">{"'Sheet1'!$L$16"}</definedName>
    <definedName name="sdfsdfs" hidden="1">#REF!</definedName>
    <definedName name="sdfsdfsd" localSheetId="4" hidden="1">{"'Sheet1'!$L$16"}</definedName>
    <definedName name="sdfsdfsd" hidden="1">{"'Sheet1'!$L$16"}</definedName>
    <definedName name="SDG" localSheetId="4" hidden="1">{"'Sheet1'!$L$16"}</definedName>
    <definedName name="SDG" hidden="1">{"'Sheet1'!$L$16"}</definedName>
    <definedName name="sdgdsg" hidden="1">{"'Sheet1'!$L$16"}</definedName>
    <definedName name="sdgfjhfj" localSheetId="4" hidden="1">{"'Sheet1'!$L$16"}</definedName>
    <definedName name="sdgfjhfj" hidden="1">{"'Sheet1'!$L$16"}</definedName>
    <definedName name="SDMONG">#REF!</definedName>
    <definedName name="Sdnn">#REF!</definedName>
    <definedName name="Sdnt">#REF!</definedName>
    <definedName name="sds" localSheetId="4" hidden="1">{"'Sheet1'!$L$16"}</definedName>
    <definedName name="sds" hidden="1">{"'Sheet1'!$L$16"}</definedName>
    <definedName name="sdsadasdasd" hidden="1">{#N/A,#N/A,TRUE,"BT M200 da 10x20"}</definedName>
    <definedName name="sdsd" hidden="1">{"'Sheet1'!$L$16"}</definedName>
    <definedName name="sduong">#REF!</definedName>
    <definedName name="sdz" hidden="1">{"'Sheet1'!$L$16"}</definedName>
    <definedName name="Sè">#REF!</definedName>
    <definedName name="Seg">#N/A</definedName>
    <definedName name="sen" hidden="1">{"'Sheet1'!$L$16"}</definedName>
    <definedName name="sencount" hidden="1">13</definedName>
    <definedName name="sf" localSheetId="4" hidden="1">{"'Sheet1'!$L$16"}</definedName>
    <definedName name="sf" hidden="1">{"'Sheet1'!$L$16"}</definedName>
    <definedName name="sfasf" hidden="1">#REF!</definedName>
    <definedName name="sfbsgbsfgsf" hidden="1">{"'Sheet1'!$L$16"}</definedName>
    <definedName name="sfdsfsd" hidden="1">{"'Sheet1'!$L$16"}</definedName>
    <definedName name="sff" hidden="1">{"'Sheet1'!$L$16"}</definedName>
    <definedName name="sfh" hidden="1">{"'Sheet1'!$L$16"}</definedName>
    <definedName name="SFL">#REF!</definedName>
    <definedName name="sfsd" localSheetId="4" hidden="1">{"'Sheet1'!$L$16"}</definedName>
    <definedName name="sfsd" hidden="1">{"'Sheet1'!$L$16"}</definedName>
    <definedName name="sh" localSheetId="4" hidden="1">{"'Sheet1'!$L$16"}</definedName>
    <definedName name="SH">#REF!</definedName>
    <definedName name="SHALL">#REF!</definedName>
    <definedName name="SHDG">#REF!</definedName>
    <definedName name="shee12" hidden="1">{"'Sheet1'!$L$16"}</definedName>
    <definedName name="sheet" hidden="1">{"'Sheet1'!$L$16"}</definedName>
    <definedName name="Sheet1">#REF!</definedName>
    <definedName name="sheet2" hidden="1">{"'Sheet1'!$L$16"}</definedName>
    <definedName name="Sheet3">BlankMacro1</definedName>
    <definedName name="shfgskfj" hidden="1">{"'Sheet1'!$L$16"}</definedName>
    <definedName name="sho" localSheetId="4">#REF!</definedName>
    <definedName name="sho">#REF!</definedName>
    <definedName name="Shoes">#REF!</definedName>
    <definedName name="sht">#REF!</definedName>
    <definedName name="sht1p">#REF!</definedName>
    <definedName name="sht3p">#REF!</definedName>
    <definedName name="sieucao">#REF!</definedName>
    <definedName name="SIGN">#REF!</definedName>
    <definedName name="SITE_EXPENSE" hidden="1">#REF!</definedName>
    <definedName name="SIZ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BTLT1pm">#REF!</definedName>
    <definedName name="slBTLT3pm">#REF!</definedName>
    <definedName name="slBTLTHTDL">#REF!</definedName>
    <definedName name="slBTLTHTHH">#REF!</definedName>
    <definedName name="slchang1pm">#REF!</definedName>
    <definedName name="slchang3pm">#REF!</definedName>
    <definedName name="slchanght">#REF!</definedName>
    <definedName name="slchangHTDL">#REF!</definedName>
    <definedName name="slchangHTHH">#REF!</definedName>
    <definedName name="SLF">#REF!</definedName>
    <definedName name="slg">#REF!</definedName>
    <definedName name="slmong1pm">#REF!</definedName>
    <definedName name="slmong3pm">#REF!</definedName>
    <definedName name="slmonght">#REF!</definedName>
    <definedName name="slmongHTDL">#REF!</definedName>
    <definedName name="slmongHTHH">#REF!</definedName>
    <definedName name="slmongneo1pm">#REF!</definedName>
    <definedName name="slmongneo3pm">#REF!</definedName>
    <definedName name="slmongneoht">#REF!</definedName>
    <definedName name="slmongneoHTDL">#REF!</definedName>
    <definedName name="slmongneoHTHH">#REF!</definedName>
    <definedName name="sltdll1pm">#REF!</definedName>
    <definedName name="sltdll3pm">#REF!</definedName>
    <definedName name="sltdllHTDL">#REF!</definedName>
    <definedName name="sltdllHTHH">#REF!</definedName>
    <definedName name="SLVtu">#REF!</definedName>
    <definedName name="slxa1pm">#REF!</definedName>
    <definedName name="slxa3pm">#REF!</definedName>
    <definedName name="SM">#REF!</definedName>
    <definedName name="smax">#REF!</definedName>
    <definedName name="smax1">#REF!</definedName>
    <definedName name="sn">#REF!</definedName>
    <definedName name="SNV" hidden="1">{"'Sheet1'!$L$16"}</definedName>
    <definedName name="So_Chu.Drop1">#N/A</definedName>
    <definedName name="So_Chu.Drop3">#N/A</definedName>
    <definedName name="so_chu.So_Xau">#N/A</definedName>
    <definedName name="So_Xau">#N/A</definedName>
    <definedName name="SOÁ_CHUYEÁN">#REF!</definedName>
    <definedName name="soc3p" localSheetId="4">#REF!</definedName>
    <definedName name="soc3p">#REF!</definedName>
    <definedName name="sodu" hidden="1">{"'Sheet1'!$L$16"}</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lieu">#REF!</definedName>
    <definedName name="sonduong">#REF!</definedName>
    <definedName name="SORT">#REF!</definedName>
    <definedName name="SortName">#REF!</definedName>
    <definedName name="Sosanh2" localSheetId="4" hidden="1">{"'Sheet1'!$L$16"}</definedName>
    <definedName name="Sosanh2" hidden="1">{"'Sheet1'!$L$16"}</definedName>
    <definedName name="Sothutu">#REF!</definedName>
    <definedName name="SOTIEN_BCN_TP">#REF!</definedName>
    <definedName name="SOTIEN_BCX_NL">#REF!</definedName>
    <definedName name="SOTIEN_BKTC">#REF!</definedName>
    <definedName name="SOTIEN_GT">#REF!</definedName>
    <definedName name="SOTIEN_TKC">#REF!</definedName>
    <definedName name="SPAN">#REF!</definedName>
    <definedName name="SPAN_No">#REF!</definedName>
    <definedName name="Spanner_Auto_File">"C:\My Documents\tinh cdo.x2a"</definedName>
    <definedName name="spchinhmoi" localSheetId="4" hidden="1">{"'Sheet1'!$L$16"}</definedName>
    <definedName name="spchinhmoi" hidden="1">{"'Sheet1'!$L$16"}</definedName>
    <definedName name="SPEC">#REF!</definedName>
    <definedName name="SpecialPrice" hidden="1">#REF!</definedName>
    <definedName name="SPECSUMMARY">#REF!</definedName>
    <definedName name="srtg">#REF!</definedName>
    <definedName name="SS" localSheetId="4" hidden="1">{"'Sheet1'!$L$16"}</definedName>
    <definedName name="SS" hidden="1">{"'Sheet1'!$L$16"}</definedName>
    <definedName name="sss">#REF!</definedName>
    <definedName name="sssss" hidden="1">{"'Sheet1'!$L$16"}</definedName>
    <definedName name="ssssssss" hidden="1">{"'Sheet1'!$L$16"}</definedName>
    <definedName name="ST">#REF!</definedName>
    <definedName name="ST_TH2_131">3</definedName>
    <definedName name="st1p" localSheetId="4">#REF!</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EEL">#REF!</definedName>
    <definedName name="stop" hidden="1">{0}</definedName>
    <definedName name="stor">#REF!</definedName>
    <definedName name="Stt">#REF!</definedName>
    <definedName name="SU">#REF!</definedName>
    <definedName name="sua" localSheetId="4" hidden="1">{"'Sheet1'!$L$16"}</definedName>
    <definedName name="Sua">BlankMacro1</definedName>
    <definedName name="sub" localSheetId="4">#REF!</definedName>
    <definedName name="sub">#REF!</definedName>
    <definedName name="sum">#REF!,#REF!</definedName>
    <definedName name="SUM_DRAINAGE" hidden="1">#REF!</definedName>
    <definedName name="SUM_GI" hidden="1">#REF!</definedName>
    <definedName name="SUM_LIGHTING" hidden="1">#REF!</definedName>
    <definedName name="SUM_PAVEMENT" hidden="1">#REF!</definedName>
    <definedName name="SUM_TRAFFIC" hidden="1">#REF!</definedName>
    <definedName name="SumM">#REF!</definedName>
    <definedName name="SUMMARY" localSheetId="4">#REF!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l">50</definedName>
    <definedName name="SW">#REF!</definedName>
    <definedName name="SX_Lapthao_khungV_Sdao">#REF!</definedName>
    <definedName name="t" hidden="1">{"'Sheet1'!$L$16"}</definedName>
    <definedName name="t.">#REF!</definedName>
    <definedName name="t..">#REF!</definedName>
    <definedName name="T.3" localSheetId="4" hidden="1">{"'Sheet1'!$L$16"}</definedName>
    <definedName name="T.3" hidden="1">{"'Sheet1'!$L$16"}</definedName>
    <definedName name="T.nhËp">#REF!</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Hoanvon">#N/A</definedName>
    <definedName name="T_HOP">#REF!</definedName>
    <definedName name="T02_DANH_MUC_CONG_VIEC">#REF!</definedName>
    <definedName name="T09_DINH_MUC_DU_TOAN">#REF!</definedName>
    <definedName name="t101p">#REF!</definedName>
    <definedName name="t103p">#REF!</definedName>
    <definedName name="T10HT">#REF!</definedName>
    <definedName name="t10m">#REF!</definedName>
    <definedName name="t10nc1p">#REF!</definedName>
    <definedName name="T10vc">#REF!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HT">#REF!</definedName>
    <definedName name="t7m">#REF!</definedName>
    <definedName name="T8HT">#REF!</definedName>
    <definedName name="t8m">#REF!</definedName>
    <definedName name="ta">#REF!</definedName>
    <definedName name="tac_gia">"TrÇn §¹i Th¾ng"</definedName>
    <definedName name="tadao" localSheetId="4">#REF!</definedName>
    <definedName name="tadao">#REF!</definedName>
    <definedName name="Tæng_c_ng_suÊt_hiÖn_t_i">"THOP"</definedName>
    <definedName name="Tai_trong">#REF!</definedName>
    <definedName name="Tam" localSheetId="4">#REF!</definedName>
    <definedName name="Tam">#REF!</definedName>
    <definedName name="tamdan">#REF!</definedName>
    <definedName name="TAMTINH">#REF!</definedName>
    <definedName name="tamung" hidden="1">{"'Sheet1'!$L$16"}</definedName>
    <definedName name="tamungbv" hidden="1">{"'Sheet1'!$L$16"}</definedName>
    <definedName name="tamvia">#REF!</definedName>
    <definedName name="tamviab">#REF!</definedName>
    <definedName name="tan" hidden="1">{"'Sheet1'!$L$16"}</definedName>
    <definedName name="TANANH">#REF!</definedName>
    <definedName name="Tang">100</definedName>
    <definedName name="tanhong" hidden="1">{"'Sheet1'!$L$16"}</definedName>
    <definedName name="tao" hidden="1">{"'Sheet1'!$L$16"}</definedName>
    <definedName name="TatBo" hidden="1">{"'Sheet1'!$L$16"}</definedName>
    <definedName name="taukeo150">'[2]R&amp;P'!$G$403</definedName>
    <definedName name="Tax">#REF!</definedName>
    <definedName name="TaxTV">10%</definedName>
    <definedName name="TaxXL">5%</definedName>
    <definedName name="TB">#REF!</definedName>
    <definedName name="TB_CS">#REF!</definedName>
    <definedName name="TBA" localSheetId="4">#REF!</definedName>
    <definedName name="TBA">#REF!</definedName>
    <definedName name="tbao" localSheetId="4" hidden="1">{"'Sheet1'!$L$16"}</definedName>
    <definedName name="tbao" hidden="1">{"'Sheet1'!$L$16"}</definedName>
    <definedName name="TBbaochay" hidden="1">{"'Sheet1'!$L$16"}</definedName>
    <definedName name="tbimoi" hidden="1">{"Offgrid",#N/A,FALSE,"OFFGRID";"Region",#N/A,FALSE,"REGION";"Offgrid -2",#N/A,FALSE,"OFFGRID";"WTP",#N/A,FALSE,"WTP";"WTP -2",#N/A,FALSE,"WTP";"Project",#N/A,FALSE,"PROJECT";"Summary -2",#N/A,FALSE,"SUMMARY"}</definedName>
    <definedName name="tbl_ProdInfo" localSheetId="4" hidden="1">#REF!</definedName>
    <definedName name="tbl_ProdInfo" hidden="1">#REF!</definedName>
    <definedName name="tbsokiemtra">#REF!</definedName>
    <definedName name="tbtram" localSheetId="4">#REF!</definedName>
    <definedName name="tbtram">#REF!</definedName>
    <definedName name="TBTT">#REF!</definedName>
    <definedName name="TBXD">#REF!</definedName>
    <definedName name="TC" localSheetId="4">#REF!</definedName>
    <definedName name="TC">#REF!</definedName>
    <definedName name="tc_1">#REF!</definedName>
    <definedName name="tc_2">#REF!</definedName>
    <definedName name="TC_NHANH1">#REF!</definedName>
    <definedName name="TCDHT">#REF!</definedName>
    <definedName name="Tchuan">#REF!</definedName>
    <definedName name="TCTRU">#REF!</definedName>
    <definedName name="TD">#REF!</definedName>
    <definedName name="TD12vl">#REF!</definedName>
    <definedName name="td1p">#REF!</definedName>
    <definedName name="TD1p1nc">#REF!</definedName>
    <definedName name="td1p1vc">#REF!</definedName>
    <definedName name="TD1p1vl">#REF!</definedName>
    <definedName name="TD1p2nc">#REF!</definedName>
    <definedName name="TD1p2vc">#REF!</definedName>
    <definedName name="TD1p2vl">#REF!</definedName>
    <definedName name="td3p">#REF!</definedName>
    <definedName name="TDctnc">#REF!</definedName>
    <definedName name="TDctvc">#REF!</definedName>
    <definedName name="TDctvl">#REF!</definedName>
    <definedName name="tdia">#REF!</definedName>
    <definedName name="TdinhQT">#REF!</definedName>
    <definedName name="tdll1pm">#REF!</definedName>
    <definedName name="tdll3pm">#REF!</definedName>
    <definedName name="tdllHTDL">#REF!</definedName>
    <definedName name="tdllHTHH">#REF!</definedName>
    <definedName name="TDmnc">#REF!</definedName>
    <definedName name="TDmvc">#REF!</definedName>
    <definedName name="TDmvl">#REF!</definedName>
    <definedName name="tdnc1p">#REF!</definedName>
    <definedName name="tdo">#REF!</definedName>
    <definedName name="tdt">#REF!</definedName>
    <definedName name="tdtr2cnc">#REF!</definedName>
    <definedName name="tdtr2cvl">#REF!</definedName>
    <definedName name="tdvl1p">#REF!</definedName>
    <definedName name="te">#REF!</definedName>
    <definedName name="tecco" localSheetId="4" hidden="1">{"'Sheet1'!$L$16"}</definedName>
    <definedName name="tecco" hidden="1">{"'Sheet1'!$L$16"}</definedName>
    <definedName name="tecnuoc5">'[2]R&amp;P'!$G$209</definedName>
    <definedName name="temp">#REF!</definedName>
    <definedName name="Temp_Br">#REF!</definedName>
    <definedName name="TEMPBR">#REF!</definedName>
    <definedName name="ten">#REF!</definedName>
    <definedName name="ten_tab" hidden="1">#REF!</definedName>
    <definedName name="ten_tra_1BTN">#REF!</definedName>
    <definedName name="ten_tra_2BTN">#REF!</definedName>
    <definedName name="ten_tra_3BTN">#REF!</definedName>
    <definedName name="TenBang">#REF!</definedName>
    <definedName name="tenck">#REF!</definedName>
    <definedName name="TENCT">#REF!</definedName>
    <definedName name="Tengoi">#REF!</definedName>
    <definedName name="TenHMuc">#REF!</definedName>
    <definedName name="TenVtu">#REF!</definedName>
    <definedName name="tenvung">#REF!</definedName>
    <definedName name="test">#REF!</definedName>
    <definedName name="Test5">#REF!</definedName>
    <definedName name="text">#REF!,#REF!,#REF!,#REF!,#REF!</definedName>
    <definedName name="TextRefCopyRangeCount" hidden="1">21</definedName>
    <definedName name="tgưgz" hidden="1">{"'Sheet1'!$L$16"}</definedName>
    <definedName name="TH" hidden="1">{"'Sheet1'!$L$16"}</definedName>
    <definedName name="TH.2002">#REF!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TH7SP" hidden="1">{"'Sheet1'!$L$16"}</definedName>
    <definedName name="tha" localSheetId="4" hidden="1">{"'Sheet1'!$L$16"}</definedName>
    <definedName name="tha" hidden="1">{"'Sheet1'!$L$16"}</definedName>
    <definedName name="thai" localSheetId="4" hidden="1">{"'Sheet1'!$L$16"}</definedName>
    <definedName name="thai">#REF!</definedName>
    <definedName name="THAN" hidden="1">{"'Sheet1'!$L$16"}</definedName>
    <definedName name="Thang" localSheetId="4" hidden="1">{"'Sheet1'!$L$16"}</definedName>
    <definedName name="thang">#REF!</definedName>
    <definedName name="Thang1" localSheetId="4" hidden="1">{"'Sheet1'!$L$16"}</definedName>
    <definedName name="Thang1" hidden="1">{"'Sheet1'!$L$16"}</definedName>
    <definedName name="Thang10" localSheetId="4" hidden="1">{#N/A,#N/A,FALSE,"Chi tiÆt"}</definedName>
    <definedName name="thang10" hidden="1">{"'Sheet1'!$L$16"}</definedName>
    <definedName name="Thang11" hidden="1">{#N/A,#N/A,FALSE,"Chi tiÆt"}</definedName>
    <definedName name="Thang11.03" hidden="1">{"'Sheet1'!$L$16"}</definedName>
    <definedName name="thang13" hidden="1">{"'Sheet1'!$L$16"}</definedName>
    <definedName name="Thang3" hidden="1">{#N/A,#N/A,FALSE,"Chi tiÆt"}</definedName>
    <definedName name="Thang5" hidden="1">{#N/A,#N/A,FALSE,"Chi tiÆt"}</definedName>
    <definedName name="thang51" hidden="1">{#N/A,#N/A,FALSE,"Chi tiÆt"}</definedName>
    <definedName name="Thang8" hidden="1">{#N/A,#N/A,FALSE,"Chi tiÆt"}</definedName>
    <definedName name="thanh" localSheetId="4" hidden="1">{"'Sheet1'!$L$16"}</definedName>
    <definedName name="thanh" hidden="1">{"'Sheet1'!$L$16"}</definedName>
    <definedName name="Thanh_Hoá">#REF!</definedName>
    <definedName name="Thanh_LC_tayvin">#REF!</definedName>
    <definedName name="thanhdul">'[2]R&amp;P'!$G$56</definedName>
    <definedName name="thanhtien">#REF!</definedName>
    <definedName name="ThaoCauCu">#REF!</definedName>
    <definedName name="ÞBM">#REF!</definedName>
    <definedName name="THchon">#REF!</definedName>
    <definedName name="Þcot">#REF!</definedName>
    <definedName name="ÞCTd4">#REF!</definedName>
    <definedName name="ÞCTt4">#REF!</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p">#REF!</definedName>
    <definedName name="thepban">#REF!</definedName>
    <definedName name="thepgoc25_60">#REF!</definedName>
    <definedName name="thepgoc63_75">#REF!</definedName>
    <definedName name="thepgoc80_100">#REF!</definedName>
    <definedName name="thephinhmk">#N/A</definedName>
    <definedName name="thepma">10500</definedName>
    <definedName name="thepnaphl">#REF!</definedName>
    <definedName name="Thepsan" hidden="1">{"'Sheet1'!$L$16"}</definedName>
    <definedName name="thepsan2" hidden="1">{"'Sheet1'!$L$16"}</definedName>
    <definedName name="theptron">'[2]R&amp;P'!$G$50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nh">#REF!</definedName>
    <definedName name="THkinhPhiToanBo">#REF!</definedName>
    <definedName name="THKL" hidden="1">{"'Sheet1'!$L$16"}</definedName>
    <definedName name="thkl2" hidden="1">{"'Sheet1'!$L$16"}</definedName>
    <definedName name="thkl3" hidden="1">{"'Sheet1'!$L$16"}</definedName>
    <definedName name="THKP" hidden="1">{"'Sheet1'!$L$16"}</definedName>
    <definedName name="thkp3">#REF!</definedName>
    <definedName name="THKP7YT" hidden="1">{"'Sheet1'!$L$16"}</definedName>
    <definedName name="THKS" localSheetId="4" hidden="1">{"'Sheet1'!$L$16"}</definedName>
    <definedName name="THKS" hidden="1">{"'Sheet1'!$L$16"}</definedName>
    <definedName name="THL">#REF!</definedName>
    <definedName name="Þmong">#REF!</definedName>
    <definedName name="ÞNXoldk">#REF!</definedName>
    <definedName name="thong" hidden="1">{"'Sheet1'!$L$16"}</definedName>
    <definedName name="thongso">#N/A</definedName>
    <definedName name="Thop" localSheetId="4">#REF!</definedName>
    <definedName name="THOP">"THOP"</definedName>
    <definedName name="Þsan">#REF!</definedName>
    <definedName name="THT" localSheetId="4">#REF!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u" localSheetId="4"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ừa_Thiên_Huế">#REF!</definedName>
    <definedName name="thue">6</definedName>
    <definedName name="thuocno">#REF!</definedName>
    <definedName name="Thuvondot5">#REF!</definedName>
    <definedName name="thuy" localSheetId="4" hidden="1">{"'Sheet1'!$L$16"}</definedName>
    <definedName name="thuy" hidden="1">{"'Sheet1'!$L$16"}</definedName>
    <definedName name="thuyt" hidden="1">{"'Sheet1'!$L$16"}</definedName>
    <definedName name="thvlmoi" hidden="1">{"'Sheet1'!$L$16"}</definedName>
    <definedName name="thvlmoimoi" hidden="1">{"'Sheet1'!$L$16"}</definedName>
    <definedName name="THXD2" hidden="1">{"'Sheet1'!$L$16"}</definedName>
    <definedName name="Tien">#REF!</definedName>
    <definedName name="tiendo">1094</definedName>
    <definedName name="tieng" hidden="1">{"'Sheet1'!$L$16"}</definedName>
    <definedName name="TIENLUONG" localSheetId="4">#REF!</definedName>
    <definedName name="TIENLUONG">#REF!</definedName>
    <definedName name="TIENVC">#REF!</definedName>
    <definedName name="Tiepdiama">9500</definedName>
    <definedName name="TIEU_HAO_VAT_TU_DZ0.4KV" localSheetId="4">#REF!</definedName>
    <definedName name="TIEU_HAO_VAT_TU_DZ0.4KV">#REF!</definedName>
    <definedName name="TIEU_HAO_VAT_TU_DZ22KV">#REF!</definedName>
    <definedName name="TIEU_HAO_VAT_TU_TBA">#REF!</definedName>
    <definedName name="tieude2" hidden="1">{"'Sheet1'!$L$16"}</definedName>
    <definedName name="tim" hidden="1">{"'Sheet1'!$L$16"}</definedName>
    <definedName name="Tim_cong">#REF!</definedName>
    <definedName name="Tim_lan_xuat_hien">#REF!</definedName>
    <definedName name="Tim_lan_xuat_hien_cong">#REF!</definedName>
    <definedName name="Tim_lan_xuat_hien_duong">#REF!</definedName>
    <definedName name="tim_xuat_hien">#REF!</definedName>
    <definedName name="tinhlun" hidden="1">{"'Sheet1'!$L$16"}</definedName>
    <definedName name="tinhtrang16">[18]NSĐP!$P$7:$P$184</definedName>
    <definedName name="tinhtrangTH">[18]NSĐP!$V$7:$V$184</definedName>
    <definedName name="TIT">#REF!</definedName>
    <definedName name="TITAN" localSheetId="4">#REF!</definedName>
    <definedName name="TITAN">#REF!</definedName>
    <definedName name="TK" localSheetId="4">#REF!</definedName>
    <definedName name="tk">#REF!</definedName>
    <definedName name="TKCO_TKC">#REF!</definedName>
    <definedName name="TKNO_TKC">#REF!</definedName>
    <definedName name="TKP">#REF!</definedName>
    <definedName name="tkt" hidden="1">{"'Sheet1'!$L$16"}</definedName>
    <definedName name="TKYB">"TKYB"</definedName>
    <definedName name="TL">'[21]BM 1 NSNN'!$O$113</definedName>
    <definedName name="TL_PB">#REF!</definedName>
    <definedName name="TLAC120" localSheetId="4">#REF!</definedName>
    <definedName name="TLAC120">#REF!</definedName>
    <definedName name="TLAC35" localSheetId="4">#REF!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ODA">[21]BANCO!$E$123</definedName>
    <definedName name="tLRANH1" hidden="1">{"'Sheet1'!$L$16"}</definedName>
    <definedName name="TLTT_KHO1" localSheetId="4">#REF!</definedName>
    <definedName name="TLTT_KHO1">#REF!</definedName>
    <definedName name="TLTT_UOT1" localSheetId="4">#REF!</definedName>
    <definedName name="TLTT_UOT1">#REF!</definedName>
    <definedName name="TLTT_UOT2" localSheetId="4">#REF!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100%-TLyen</definedName>
    <definedName name="TLyen">0.3</definedName>
    <definedName name="tn">#REF!</definedName>
    <definedName name="TN_b_qu_n" localSheetId="4">#REF!</definedName>
    <definedName name="TN_b_qu_n">#REF!</definedName>
    <definedName name="TNChiuThue">#REF!</definedName>
    <definedName name="toan" hidden="1">{"'Sheet1'!$L$16"}</definedName>
    <definedName name="Toannm" hidden="1">{"'Sheet1'!$L$16"}</definedName>
    <definedName name="toi5t">'[2]R&amp;P'!$G$241</definedName>
    <definedName name="tole">#REF!</definedName>
    <definedName name="ton">#REF!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 hidden="1">{"'Sheet1'!$L$16"}</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T_PR_1">#REF!</definedName>
    <definedName name="TOT_PR_2">#REF!</definedName>
    <definedName name="TOT_PR_3">#REF!</definedName>
    <definedName name="TOT_PR_4">#REF!</definedName>
    <definedName name="TotalLOSS">#REF!</definedName>
    <definedName name="totbtoi">#REF!</definedName>
    <definedName name="tp" localSheetId="4" hidden="1">{"'Sheet1'!$L$16"}</definedName>
    <definedName name="tp">#REF!</definedName>
    <definedName name="TPCP" hidden="1">{"'Sheet1'!$L$16"}</definedName>
    <definedName name="TPLRP">#REF!</definedName>
    <definedName name="tr" hidden="1">{"'Sheet1'!$L$16"}</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à_Vinh">#REF!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#REF!</definedName>
    <definedName name="tram30">#N/A</definedName>
    <definedName name="tram45">#N/A</definedName>
    <definedName name="tram60">#N/A</definedName>
    <definedName name="tram80">#N/A</definedName>
    <definedName name="tramatcong1" localSheetId="4">#REF!</definedName>
    <definedName name="tramatcong1">#REF!</definedName>
    <definedName name="tramatcong2" localSheetId="4">#REF!</definedName>
    <definedName name="tramatcong2">#REF!</definedName>
    <definedName name="trambitum">#N/A</definedName>
    <definedName name="trambt30">'[2]R&amp;P'!$G$263</definedName>
    <definedName name="trambt60">'[2]R&amp;P'!$G$264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'[2]R&amp;P'!$G$263</definedName>
    <definedName name="TRANG" hidden="1">{"'Sheet1'!$L$16"}</definedName>
    <definedName name="tranhietdo">#REF!</definedName>
    <definedName name="tratyle">#REF!</definedName>
    <definedName name="TRAvH">#REF!</definedName>
    <definedName name="TRAVL">#REF!</definedName>
    <definedName name="treoducbt">#N/A</definedName>
    <definedName name="TRHT">#REF!</definedName>
    <definedName name="TRISO">#REF!</definedName>
    <definedName name="tron250">#REF!</definedName>
    <definedName name="tron25th">#REF!</definedName>
    <definedName name="tron60th">#REF!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'[2]R&amp;P'!$G$253</definedName>
    <definedName name="tronvua110">#REF!</definedName>
    <definedName name="tronvua150">#REF!</definedName>
    <definedName name="tronvua200">#REF!</definedName>
    <definedName name="tronvua250">'[2]R&amp;P'!$G$260</definedName>
    <definedName name="tronvua325">#REF!</definedName>
    <definedName name="tronvua80">#N/A</definedName>
    <definedName name="trt" localSheetId="4">#REF!</definedName>
    <definedName name="trt">#REF!</definedName>
    <definedName name="trtr" hidden="1">{"'Sheet1'!$L$16"}</definedName>
    <definedName name="tru_can">#REF!</definedName>
    <definedName name="truc" hidden="1">{"'Sheet1'!$L$16"}</definedName>
    <definedName name="trung" localSheetId="4" hidden="1">{"'Sheet1'!$L$16"}</definedName>
    <definedName name="trung">{"Thuxm2.xls","Sheet1"}</definedName>
    <definedName name="tsI">#REF!</definedName>
    <definedName name="TT" localSheetId="4">#REF!</definedName>
    <definedName name="tt">#REF!</definedName>
    <definedName name="TT.1">[11]NSĐP!$U$14:$U$240</definedName>
    <definedName name="TT.2">[11]NSĐP!$V$14:$V$240</definedName>
    <definedName name="TT_1P" localSheetId="4">#REF!</definedName>
    <definedName name="TT_1P">#REF!</definedName>
    <definedName name="TT_3p" localSheetId="4">#REF!</definedName>
    <definedName name="TT_3p">#REF!</definedName>
    <definedName name="TT1.1" hidden="1">#REF!</definedName>
    <definedName name="TT1.2" hidden="1">#REF!</definedName>
    <definedName name="TT1.3" hidden="1">#REF!</definedName>
    <definedName name="TT1.4" hidden="1">#REF!</definedName>
    <definedName name="TT1.5" hidden="1">#REF!</definedName>
    <definedName name="TT1.6" hidden="1">#REF!</definedName>
    <definedName name="TT1.7" hidden="1">#REF!</definedName>
    <definedName name="TT1.8" hidden="1">#REF!</definedName>
    <definedName name="TT1.9" hidden="1">#REF!</definedName>
    <definedName name="ttam">#REF!</definedName>
    <definedName name="ttao">#REF!</definedName>
    <definedName name="ttbt">#REF!</definedName>
    <definedName name="ttc">1550</definedName>
    <definedName name="ttd">1600</definedName>
    <definedName name="TTDD1P">#REF!</definedName>
    <definedName name="TTDKKH">#REF!</definedName>
    <definedName name="tthi" localSheetId="4">#REF!</definedName>
    <definedName name="tthi">#REF!</definedName>
    <definedName name="ttinh">#REF!</definedName>
    <definedName name="TTMTC">#REF!</definedName>
    <definedName name="TTNC">#REF!</definedName>
    <definedName name="tto">#REF!</definedName>
    <definedName name="ttoxtp">#REF!</definedName>
    <definedName name="ttronmk">#REF!</definedName>
    <definedName name="TTTH2" hidden="1">{"'Sheet1'!$L$16"}</definedName>
    <definedName name="tttt">#REF!</definedName>
    <definedName name="ttttt" hidden="1">{"'Sheet1'!$L$16"}</definedName>
    <definedName name="TTTTTTTTT" hidden="1">{"'Sheet1'!$L$16"}</definedName>
    <definedName name="ttttttttttt" hidden="1">{"'Sheet1'!$L$16"}</definedName>
    <definedName name="tuan" hidden="1">{"'Sheet1'!$L$16"}</definedName>
    <definedName name="Tuong_chan">#REF!</definedName>
    <definedName name="TuVan">#REF!</definedName>
    <definedName name="tuyen">#REF!</definedName>
    <definedName name="tuyennhanh" localSheetId="4" hidden="1">{"'Sheet1'!$L$16"}</definedName>
    <definedName name="tuyennhanh" hidden="1">{"'Sheet1'!$L$16"}</definedName>
    <definedName name="tuyet" hidden="1">{"'Sheet1'!$L$16"}</definedName>
    <definedName name="tuynen" localSheetId="4" hidden="1">{"'Sheet1'!$L$16"}</definedName>
    <definedName name="tuynen" hidden="1">{"'Sheet1'!$L$16"}</definedName>
    <definedName name="tv"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vpllink_egevmdwtbo_2" localSheetId="5">'69'!#REF!</definedName>
    <definedName name="TW">#REF!</definedName>
    <definedName name="Ty_gia">#REF!</definedName>
    <definedName name="Ty_gia_yen">#REF!</definedName>
    <definedName name="ty_le">#REF!</definedName>
    <definedName name="Ty_Le_1">#REF!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tytrong16so5nam">'[10]PLI CTrinh'!$CN$10</definedName>
    <definedName name="u">#N/A</definedName>
    <definedName name="ư" hidden="1">{"'Sheet1'!$L$16"}</definedName>
    <definedName name="U_tien">#REF!</definedName>
    <definedName name="Ucoc">#REF!</definedName>
    <definedName name="Ud" hidden="1">#REF!</definedName>
    <definedName name="ưefgeeh" hidden="1">#REF!</definedName>
    <definedName name="UL" hidden="1">{"'Sheet1'!$L$16"}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 localSheetId="4" hidden="1">#REF!</definedName>
    <definedName name="UNIT">#REF!</definedName>
    <definedName name="Unit_Price">#REF!</definedName>
    <definedName name="unitt">BlankMacro1</definedName>
    <definedName name="ủnt" hidden="1">{"'Sheet1'!$L$16"}</definedName>
    <definedName name="uonong">#N/A</definedName>
    <definedName name="UP">#REF!,#REF!,#REF!,#REF!,#REF!,#REF!,#REF!,#REF!,#REF!,#REF!,#REF!</definedName>
    <definedName name="upnoc">#REF!</definedName>
    <definedName name="usd">15720</definedName>
    <definedName name="ut">BlankMacro1</definedName>
    <definedName name="UT_1">#REF!</definedName>
    <definedName name="UT1_373">#REF!</definedName>
    <definedName name="utye" localSheetId="4" hidden="1">{"'Sheet1'!$L$16"}</definedName>
    <definedName name="utye" hidden="1">{"'Sheet1'!$L$16"}</definedName>
    <definedName name="uu">#REF!</definedName>
    <definedName name="Uy" hidden="1">#REF!</definedName>
    <definedName name="uyen" hidden="1">{#N/A,#N/A,TRUE,"BT M200 da 10x20"}</definedName>
    <definedName name="ủytỉt" hidden="1">{"'Sheet1'!$L$16"}</definedName>
    <definedName name="v" localSheetId="4"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#N/A</definedName>
    <definedName name="VAÄT_LIEÄU">"ATRAM"</definedName>
    <definedName name="VaDate" hidden="1">#REF!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 localSheetId="4">#REF!</definedName>
    <definedName name="VAN_CHUYEN_DUONG_DAI_DZ0.4KV">#REF!</definedName>
    <definedName name="VAN_CHUYEN_DUONG_DAI_DZ22KV" localSheetId="4">#REF!</definedName>
    <definedName name="VAN_CHUYEN_DUONG_DAI_DZ22KV">#REF!</definedName>
    <definedName name="VAN_CHUYEN_VAT_TU_CHUNG" localSheetId="4">#REF!</definedName>
    <definedName name="VAN_CHUYEN_VAT_TU_CHUNG">#REF!</definedName>
    <definedName name="VAN_TRUNG_CHUYEN_VAT_TU_CHUNG">#REF!</definedName>
    <definedName name="vanchuyen">#REF!</definedName>
    <definedName name="VanChuyenDam">#REF!</definedName>
    <definedName name="VarDate" hidden="1">#REF!</definedName>
    <definedName name="VARIINST">#REF!</definedName>
    <definedName name="VARIPURC">#REF!</definedName>
    <definedName name="vat" localSheetId="4">5</definedName>
    <definedName name="vat">#REF!</definedName>
    <definedName name="VAT_LIEU_DEN_CHAN_CONG_TRINH" localSheetId="4">#REF!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4"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 localSheetId="4" hidden="1">{"'Sheet1'!$L$16"}</definedName>
    <definedName name="vc" hidden="1">{"'Sheet1'!$L$16"}</definedName>
    <definedName name="vcbo1" localSheetId="4" hidden="1">{"'Sheet1'!$L$16"}</definedName>
    <definedName name="vcbo1" hidden="1">{"'Sheet1'!$L$16"}</definedName>
    <definedName name="vccot">#REF!</definedName>
    <definedName name="vcdc">#REF!</definedName>
    <definedName name="VCDD1P">#REF!</definedName>
    <definedName name="VCDDCT3p">#REF!</definedName>
    <definedName name="VCDDMBA">#REF!</definedName>
    <definedName name="VCHT">#REF!</definedName>
    <definedName name="vcoto" localSheetId="4" hidden="1">{"'Sheet1'!$L$16"}</definedName>
    <definedName name="vcoto" hidden="1">{"'Sheet1'!$L$16"}</definedName>
    <definedName name="vct">#REF!</definedName>
    <definedName name="vctb">#REF!</definedName>
    <definedName name="VCTT">#REF!</definedName>
    <definedName name="VCVBT1">#REF!</definedName>
    <definedName name="VCVBT2">#REF!</definedName>
    <definedName name="vd">#REF!</definedName>
    <definedName name="vd3p">#REF!</definedName>
    <definedName name="vdv" hidden="1">#N/A</definedName>
    <definedName name="vdv_1">"#REF!"</definedName>
    <definedName name="Vf">#REF!</definedName>
    <definedName name="Vfri">#REF!</definedName>
    <definedName name="VGFTF" hidden="1">{"'Sheet1'!$L$16"}</definedName>
    <definedName name="vgho" hidden="1">{"'Sheet1'!$L$16"}</definedName>
    <definedName name="vgio">#REF!</definedName>
    <definedName name="vgk">#REF!</definedName>
    <definedName name="vgt">#REF!</definedName>
    <definedName name="VH" localSheetId="4" hidden="1">{"'Sheet1'!$L$16"}</definedName>
    <definedName name="VH" hidden="1">{"'Sheet1'!$L$16"}</definedName>
    <definedName name="Viet" localSheetId="4" hidden="1">{"'Sheet1'!$L$16"}</definedName>
    <definedName name="Viet" hidden="1">{"'Sheet1'!$L$16"}</definedName>
    <definedName name="VIEW">#REF!</definedName>
    <definedName name="vinhlong" hidden="1">{"'Sheet1'!$L$16"}</definedName>
    <definedName name="vk">#REF!</definedName>
    <definedName name="vkcauthang">#REF!</definedName>
    <definedName name="vkds">#REF!</definedName>
    <definedName name="VKS">#REF!</definedName>
    <definedName name="vksan">#REF!</definedName>
    <definedName name="vktc">#REF!</definedName>
    <definedName name="VL" localSheetId="4">#REF!</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 localSheetId="4">#REF!</definedName>
    <definedName name="Vlcap0.7">#REF!</definedName>
    <definedName name="VLcap1" localSheetId="4">#REF!</definedName>
    <definedName name="VLcap1">#REF!</definedName>
    <definedName name="vlct" localSheetId="4" hidden="1">{"'Sheet1'!$L$16"}</definedName>
    <definedName name="vlct" hidden="1">{"'Sheet1'!$L$16"}</definedName>
    <definedName name="VLCT3p">#REF!</definedName>
    <definedName name="vlctbb">#REF!</definedName>
    <definedName name="vldg">#REF!</definedName>
    <definedName name="vldn400">#REF!</definedName>
    <definedName name="vldn600">#REF!</definedName>
    <definedName name="VLIEU">#REF!</definedName>
    <definedName name="VLM">#REF!</definedName>
    <definedName name="VLP" localSheetId="4" hidden="1">{"'Sheet1'!$L$16"}</definedName>
    <definedName name="VLP" hidden="1">{"'Sheet1'!$L$16"}</definedName>
    <definedName name="vlthepnaphl">#REF!</definedName>
    <definedName name="vltram">#REF!</definedName>
    <definedName name="Vn_fri">#REF!</definedName>
    <definedName name="vothi" localSheetId="4" hidden="1">{"'Sheet1'!$L$16"}</definedName>
    <definedName name="vothi" hidden="1">{"'Sheet1'!$L$16"}</definedName>
    <definedName name="vr3p">#REF!</definedName>
    <definedName name="Vs">#REF!</definedName>
    <definedName name="VT">#REF!</definedName>
    <definedName name="vthang">#REF!</definedName>
    <definedName name="VTPS_T" hidden="1">#REF!</definedName>
    <definedName name="vtu">#REF!</definedName>
    <definedName name="VTuphu" hidden="1">{"'Sheet1'!$L$16"}</definedName>
    <definedName name="VTVUA">#REF!</definedName>
    <definedName name="Vu">#REF!</definedName>
    <definedName name="Vu_">#REF!</definedName>
    <definedName name="Vua">#REF!</definedName>
    <definedName name="vuabtD">#N/A</definedName>
    <definedName name="vuabtG">#N/A</definedName>
    <definedName name="VUNG_NH1">#REF!</definedName>
    <definedName name="vung_nh2">#REF!</definedName>
    <definedName name="vungbc">#REF!</definedName>
    <definedName name="vungz">#REF!</definedName>
    <definedName name="vv" hidden="1">{"'Sheet1'!$L$16"}</definedName>
    <definedName name="vvv" localSheetId="4" hidden="1">{"'Sheet1'!$L$16"}</definedName>
    <definedName name="vvv">#REF!</definedName>
    <definedName name="VVVVVV" hidden="1">{"'Sheet1'!$L$16"}</definedName>
    <definedName name="vvvvvvv" hidden="1">{#N/A,#N/A,FALSE,"Chi tiÆt"}</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 localSheetId="4">#REF!</definedName>
    <definedName name="W">#REF!</definedName>
    <definedName name="watertruck">'[2]R&amp;P'!$G$210</definedName>
    <definedName name="wb">#REF!</definedName>
    <definedName name="wc">#REF!</definedName>
    <definedName name="WD">#REF!</definedName>
    <definedName name="Wdaymong">#REF!</definedName>
    <definedName name="WIRE1">5</definedName>
    <definedName name="wl" localSheetId="4">#REF!</definedName>
    <definedName name="Wl">#REF!</definedName>
    <definedName name="WPF">#REF!</definedName>
    <definedName name="wr" hidden="1">{#N/A,#N/A,FALSE,"Chi tiÆt"}</definedName>
    <definedName name="wrn.aaa" hidden="1">{#N/A,#N/A,FALSE,"Sheet1";#N/A,#N/A,FALSE,"Sheet1";#N/A,#N/A,FALSE,"Sheet1"}</definedName>
    <definedName name="wrn.aaa." localSheetId="4" hidden="1">{#N/A,#N/A,FALSE,"Sheet1";#N/A,#N/A,FALSE,"Sheet1";#N/A,#N/A,FALSE,"Sheet1"}</definedName>
    <definedName name="wrn.aaa." hidden="1">{#N/A,#N/A,FALSE,"Sheet1";#N/A,#N/A,FALSE,"Sheet1";#N/A,#N/A,FALSE,"Sheet1"}</definedName>
    <definedName name="wrn.aaa.1" localSheetId="4" hidden="1">{#N/A,#N/A,FALSE,"Sheet1";#N/A,#N/A,FALSE,"Sheet1";#N/A,#N/A,FALSE,"Sheet1"}</definedName>
    <definedName name="wrn.aaa.1" hidden="1">{#N/A,#N/A,FALSE,"Sheet1";#N/A,#N/A,FALSE,"Sheet1";#N/A,#N/A,FALSE,"Sheet1"}</definedName>
    <definedName name="wrn.Bang._.ke._.nhan._.hang." hidden="1">{#N/A,#N/A,FALSE,"Ke khai NH"}</definedName>
    <definedName name="wrn.BAOCAO." localSheetId="4" hidden="1">{#N/A,#N/A,FALSE,"sum";#N/A,#N/A,FALSE,"MARTV";#N/A,#N/A,FALSE,"APRTV"}</definedName>
    <definedName name="wrn.BAOCAO." hidden="1">{#N/A,#N/A,FALSE,"sum";#N/A,#N/A,FALSE,"MARTV";#N/A,#N/A,FALSE,"APRTV"}</definedName>
    <definedName name="wrn.Che._.do._.duoc._.huong." hidden="1">{#N/A,#N/A,FALSE,"BN (2)"}</definedName>
    <definedName name="wrn.chi._.tiÆt." localSheetId="4" hidden="1">{#N/A,#N/A,FALSE,"Chi tiÆt"}</definedName>
    <definedName name="wrn.chi._.tiÆt." hidden="1">{#N/A,#N/A,FALSE,"Chi tiÆt"}</definedName>
    <definedName name="wrn.cong." localSheetId="4" hidden="1">{#N/A,#N/A,FALSE,"Sheet1"}</definedName>
    <definedName name="wrn.cong." hidden="1">{#N/A,#N/A,FALSE,"Sheet1"}</definedName>
    <definedName name="wrn.Giáy._.bao._.no." hidden="1">{#N/A,#N/A,FALSE,"BN"}</definedName>
    <definedName name="wrn.inv._.budget." hidden="1">{"invbud-1",#N/A,FALSE,"A";"invbud-1CW",#N/A,FALSE,"A";"Desinvesteringen",#N/A,FALSE,"C"}</definedName>
    <definedName name="wrn.Monthly._.Statement." hidden="1">{#N/A,#N/A,FALSE,"Tabelle2";#N/A,#N/A,FALSE,"Tabelle1"}</definedName>
    <definedName name="wrn.re_xoa2" localSheetId="4"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hidden="1">{#N/A,#N/A,FALSE,"Chung"}</definedName>
    <definedName name="wrn.vd." localSheetId="4" hidden="1">{#N/A,#N/A,TRUE,"BT M200 da 10x20"}</definedName>
    <definedName name="wrn.vd." hidden="1">{#N/A,#N/A,TRUE,"BT M200 da 10x20"}</definedName>
    <definedName name="wrn.Work._.Report." localSheetId="4" hidden="1">{"accomplishment",#N/A,FALSE,"Summary Week 3"}</definedName>
    <definedName name="wrn.Work._.Report." hidden="1">{"accomplishment",#N/A,FALSE,"Summary Week 3"}</definedName>
    <definedName name="wrn_xoa2" localSheetId="4" hidden="1">{#N/A,#N/A,FALSE,"Chi tiÆt"}</definedName>
    <definedName name="wrn_xoa2" hidden="1">{#N/A,#N/A,FALSE,"Chi tiÆt"}</definedName>
    <definedName name="wrnf.report" localSheetId="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4"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 localSheetId="4" hidden="1">{"'Sheet1'!$L$16"}</definedName>
    <definedName name="wwww" hidden="1">{0}</definedName>
    <definedName name="wwwwwww" hidden="1">{"Offgrid",#N/A,FALSE,"OFFGRID";"Region",#N/A,FALSE,"REGION";"Offgrid -2",#N/A,FALSE,"OFFGRID";"WTP",#N/A,FALSE,"WTP";"WTP -2",#N/A,FALSE,"WTP";"Project",#N/A,FALSE,"PROJECT";"Summary -2",#N/A,FALSE,"SUMMARY"}</definedName>
    <definedName name="wwwwwwwww" hidden="1">{"'Sheet1'!$L$16"}</definedName>
    <definedName name="Wzb">#REF!</definedName>
    <definedName name="Wzt">#REF!</definedName>
    <definedName name="X">#REF!</definedName>
    <definedName name="X_">#REF!</definedName>
    <definedName name="x_list">#REF!</definedName>
    <definedName name="x1_">#REF!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2_">#REF!</definedName>
    <definedName name="XA">#REF!</definedName>
    <definedName name="xa1pm">#REF!</definedName>
    <definedName name="xa3pm">#REF!</definedName>
    <definedName name="XAY" hidden="1">{"'Sheet1'!$L$16"}</definedName>
    <definedName name="XayLapKhac">#REF!</definedName>
    <definedName name="XB_80">#REF!</definedName>
    <definedName name="XBCNCKT">5600</definedName>
    <definedName name="XCCT">0.5</definedName>
    <definedName name="xcp">#REF!</definedName>
    <definedName name="xd0.6">#REF!</definedName>
    <definedName name="xd1.3">#REF!</definedName>
    <definedName name="xd1.5">#REF!</definedName>
    <definedName name="XDGN08" hidden="1">{"'Sheet1'!$L$16"}</definedName>
    <definedName name="XDTB">#REF!</definedName>
    <definedName name="XDTT">#REF!</definedName>
    <definedName name="xebt6">#N/A</definedName>
    <definedName name="xelaodam">'[2]R&amp;P'!$G$235</definedName>
    <definedName name="XEMAY">#REF!</definedName>
    <definedName name="xenhua">#N/A</definedName>
    <definedName name="xethung10t">'[2]R&amp;P'!$G$191</definedName>
    <definedName name="xetreo">'[2]R&amp;P'!$G$274</definedName>
    <definedName name="xetuoinhua">#N/A</definedName>
    <definedName name="xetuoinhua190">#REF!</definedName>
    <definedName name="xfco" localSheetId="4">#REF!</definedName>
    <definedName name="xfco">#REF!</definedName>
    <definedName name="xfco3p" localSheetId="4">#REF!</definedName>
    <definedName name="xfco3p">#REF!</definedName>
    <definedName name="XFCOnc">#REF!</definedName>
    <definedName name="xfcotnc">#REF!</definedName>
    <definedName name="xfcotvl">#REF!</definedName>
    <definedName name="XFCOvc">#REF!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190vc">#REF!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c">#REF!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s" localSheetId="4" hidden="1">{"'Sheet1'!$L$16"}</definedName>
    <definedName name="xls" hidden="1">{"'Sheet1'!$L$16"}</definedName>
    <definedName name="xlttbninh" localSheetId="4" hidden="1">{"'Sheet1'!$L$16"}</definedName>
    <definedName name="xlttbninh" hidden="1">{"'Sheet1'!$L$16"}</definedName>
    <definedName name="xm">[12]gvl!$N$16</definedName>
    <definedName name="XM.M10.1">#REF!</definedName>
    <definedName name="XM.M10.2">#REF!</definedName>
    <definedName name="XM.MDT">#REF!</definedName>
    <definedName name="XMAX">#REF!</definedName>
    <definedName name="XMB30">#REF!</definedName>
    <definedName name="XMB40">#REF!</definedName>
    <definedName name="xmcax">#REF!</definedName>
    <definedName name="XMIN">#REF!</definedName>
    <definedName name="xmp40">#REF!</definedName>
    <definedName name="xn">#REF!</definedName>
    <definedName name="xnkhung" hidden="1">{#N/A,#N/A,FALSE,"Chung"}</definedName>
    <definedName name="xoa_tab" hidden="1">#REF!</definedName>
    <definedName name="xoa1" localSheetId="4" hidden="1">{"'Sheet1'!$L$16"}</definedName>
    <definedName name="xoa1" hidden="1">{"'Sheet1'!$L$16"}</definedName>
    <definedName name="xoa2" localSheetId="4" hidden="1">{#N/A,#N/A,FALSE,"Chi tiÆt"}</definedName>
    <definedName name="xoa2" hidden="1">{#N/A,#N/A,FALSE,"Chi tiÆt"}</definedName>
    <definedName name="xoa3" localSheetId="4"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4"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RefColumnsCount" hidden="1">5</definedName>
    <definedName name="XRefCopyRangeCount" hidden="1">6</definedName>
    <definedName name="XRefPasteRangeCount" hidden="1">5</definedName>
    <definedName name="XTKKTTC">7500</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'[2]R&amp;P'!$G$138</definedName>
    <definedName name="xuclat1.65">#REF!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uÊt8" hidden="1">{"'Sheet1'!$L$16"}</definedName>
    <definedName name="xvxcvxc" localSheetId="4" hidden="1">{"'Sheet1'!$L$16"}</definedName>
    <definedName name="xvxcvxc" hidden="1">{"'Sheet1'!$L$16"}</definedName>
    <definedName name="xx">#REF!</definedName>
    <definedName name="xxx">#REF!</definedName>
    <definedName name="xxx2">#REF!</definedName>
    <definedName name="xzfa" hidden="1">{"'Sheet1'!$L$16"}</definedName>
    <definedName name="y" localSheetId="4" hidden="1">{"'Sheet1'!$L$16"}</definedName>
    <definedName name="y">#REF!</definedName>
    <definedName name="y_list">#REF!</definedName>
    <definedName name="yb">#REF!</definedName>
    <definedName name="ycp">#REF!</definedName>
    <definedName name="Yd" hidden="1">#REF!</definedName>
    <definedName name="ỳdhgg" hidden="1">{"'Sheet1'!$L$16"}</definedName>
    <definedName name="yen">142.83</definedName>
    <definedName name="Yen_A">#N/A</definedName>
    <definedName name="Yen_B">#N/A</definedName>
    <definedName name="yen1">#REF!</definedName>
    <definedName name="yen2">#REF!</definedName>
    <definedName name="Yenthanh2" localSheetId="4" hidden="1">{"'Sheet1'!$L$16"}</definedName>
    <definedName name="Yenthanh2" hidden="1">{"'Sheet1'!$L$16"}</definedName>
    <definedName name="yerua5">#REF!</definedName>
    <definedName name="yeu" localSheetId="4" hidden="1">{"'Sheet1'!$L$16"}</definedName>
    <definedName name="yeu" hidden="1">{"'Sheet1'!$L$16"}</definedName>
    <definedName name="yiuti" localSheetId="4" hidden="1">{"'Sheet1'!$L$16"}</definedName>
    <definedName name="yiuti" hidden="1">{"'Sheet1'!$L$16"}</definedName>
    <definedName name="YMAX">#REF!</definedName>
    <definedName name="YMIN">#REF!</definedName>
    <definedName name="yo">#REF!</definedName>
    <definedName name="Yt">#REF!</definedName>
    <definedName name="ytd">#REF!</definedName>
    <definedName name="ytri" localSheetId="4" hidden="1">{"'Sheet1'!$L$16"}</definedName>
    <definedName name="ytri" hidden="1">{"'Sheet1'!$L$16"}</definedName>
    <definedName name="ytru" localSheetId="4" hidden="1">{"'Sheet1'!$L$16"}</definedName>
    <definedName name="ytru" hidden="1">{"'Sheet1'!$L$16"}</definedName>
    <definedName name="Yu" hidden="1">#REF!</definedName>
    <definedName name="ỵu" hidden="1">{"'Sheet1'!$L$16"}</definedName>
    <definedName name="yy">#REF!</definedName>
    <definedName name="z">#REF!</definedName>
    <definedName name="Z_B6D82DE0_6701_11DA_9820_00304F1E4471_.wvu.Cols" hidden="1">#REF!</definedName>
    <definedName name="Z_dh">#REF!</definedName>
    <definedName name="zbot">#REF!</definedName>
    <definedName name="zcg" localSheetId="4" hidden="1">{"'Sheet1'!$L$16"}</definedName>
    <definedName name="zcg" hidden="1">{"'Sheet1'!$L$16"}</definedName>
    <definedName name="zcgxf" localSheetId="4" hidden="1">{"'Sheet1'!$L$16"}</definedName>
    <definedName name="zcgxf" hidden="1">{"'Sheet1'!$L$16"}</definedName>
    <definedName name="Zip">#REF!</definedName>
    <definedName name="zKm2" hidden="1">{"'Sheet1'!$L$16"}</definedName>
    <definedName name="zl">#REF!</definedName>
    <definedName name="zt">#REF!</definedName>
    <definedName name="ztop">#REF!</definedName>
    <definedName name="Zw">#REF!</definedName>
    <definedName name="ZXD">#REF!</definedName>
    <definedName name="Zxl">#REF!</definedName>
    <definedName name="ZXzX" localSheetId="4" hidden="1">{"'Sheet1'!$L$16"}</definedName>
    <definedName name="ZXzX" hidden="1">{"'Sheet1'!$L$16"}</definedName>
    <definedName name="ZYX">#REF!</definedName>
    <definedName name="ZZZ">#REF!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3" i="1" l="1"/>
  <c r="A3" i="2"/>
  <c r="G132" i="2"/>
  <c r="E132" i="2" s="1"/>
  <c r="I97" i="2" l="1"/>
  <c r="I96" i="2"/>
  <c r="I90" i="2"/>
  <c r="I87" i="2"/>
  <c r="I81" i="2"/>
  <c r="I80" i="2"/>
  <c r="I77" i="2"/>
  <c r="I74" i="2"/>
  <c r="I69" i="2"/>
  <c r="I64" i="2"/>
  <c r="I56" i="2"/>
  <c r="I53" i="2"/>
  <c r="I52" i="2"/>
  <c r="I51" i="2"/>
  <c r="I50" i="2"/>
  <c r="I49" i="2"/>
  <c r="I43" i="2"/>
  <c r="I30" i="2"/>
  <c r="I23" i="2"/>
  <c r="I13" i="2"/>
  <c r="E49" i="3"/>
  <c r="E42" i="3"/>
  <c r="E53" i="3"/>
  <c r="F50" i="3"/>
  <c r="E51" i="3"/>
  <c r="E46" i="3"/>
  <c r="E133" i="12"/>
  <c r="E132" i="12"/>
  <c r="D131" i="12"/>
  <c r="C131" i="12"/>
  <c r="E130" i="12"/>
  <c r="E129" i="12"/>
  <c r="E128" i="12"/>
  <c r="E127" i="12"/>
  <c r="E124" i="12"/>
  <c r="E123" i="12"/>
  <c r="E122" i="12"/>
  <c r="E121" i="12"/>
  <c r="E120" i="12"/>
  <c r="E119" i="12"/>
  <c r="E118" i="12"/>
  <c r="E117" i="12"/>
  <c r="E116" i="12"/>
  <c r="E115" i="12"/>
  <c r="E114" i="12"/>
  <c r="E113" i="12"/>
  <c r="E112" i="12"/>
  <c r="E111" i="12"/>
  <c r="E110" i="12"/>
  <c r="E109" i="12"/>
  <c r="E108" i="12"/>
  <c r="E107" i="12"/>
  <c r="E106" i="12"/>
  <c r="E105" i="12"/>
  <c r="E104" i="12"/>
  <c r="D103" i="12"/>
  <c r="C103" i="12"/>
  <c r="E102" i="12"/>
  <c r="D101" i="12"/>
  <c r="C101" i="12"/>
  <c r="C100" i="12"/>
  <c r="C99" i="12" s="1"/>
  <c r="D99" i="12"/>
  <c r="E98" i="12"/>
  <c r="E97" i="12"/>
  <c r="E96" i="12"/>
  <c r="D95" i="12"/>
  <c r="C95" i="12"/>
  <c r="E94" i="12"/>
  <c r="E93" i="12"/>
  <c r="E92" i="12"/>
  <c r="E91" i="12"/>
  <c r="E90" i="12"/>
  <c r="E89" i="12"/>
  <c r="E88" i="12"/>
  <c r="E87" i="12"/>
  <c r="E86" i="12"/>
  <c r="E85" i="12"/>
  <c r="E84" i="12"/>
  <c r="E83" i="12"/>
  <c r="E82" i="12"/>
  <c r="E81" i="12"/>
  <c r="E80" i="12"/>
  <c r="E79" i="12"/>
  <c r="E78" i="12"/>
  <c r="E77" i="12"/>
  <c r="E76" i="12"/>
  <c r="E75" i="12"/>
  <c r="E74" i="12"/>
  <c r="E73" i="12"/>
  <c r="E72" i="12"/>
  <c r="E71" i="12"/>
  <c r="D70" i="12"/>
  <c r="C70" i="12"/>
  <c r="E69" i="12"/>
  <c r="E68" i="12"/>
  <c r="D67" i="12"/>
  <c r="C67" i="12"/>
  <c r="E66" i="12"/>
  <c r="E65" i="12"/>
  <c r="E64" i="12"/>
  <c r="E63" i="12"/>
  <c r="E62" i="12"/>
  <c r="E61" i="12"/>
  <c r="E60" i="12"/>
  <c r="E59" i="12"/>
  <c r="E58" i="12"/>
  <c r="E57" i="12"/>
  <c r="D56" i="12"/>
  <c r="C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D9" i="12"/>
  <c r="C9" i="12"/>
  <c r="C8" i="12" s="1"/>
  <c r="D22" i="11"/>
  <c r="G22" i="11" s="1"/>
  <c r="H22" i="11" s="1"/>
  <c r="D21" i="11"/>
  <c r="G21" i="11" s="1"/>
  <c r="D20" i="11"/>
  <c r="G20" i="11" s="1"/>
  <c r="D19" i="11"/>
  <c r="G19" i="11" s="1"/>
  <c r="D18" i="11"/>
  <c r="G18" i="11" s="1"/>
  <c r="D17" i="11"/>
  <c r="G17" i="11" s="1"/>
  <c r="D16" i="11"/>
  <c r="G16" i="11" s="1"/>
  <c r="H16" i="11" s="1"/>
  <c r="D15" i="11"/>
  <c r="G15" i="11" s="1"/>
  <c r="H15" i="11" s="1"/>
  <c r="D14" i="11"/>
  <c r="G14" i="11" s="1"/>
  <c r="H14" i="11" s="1"/>
  <c r="D13" i="11"/>
  <c r="G13" i="11" s="1"/>
  <c r="H13" i="11" s="1"/>
  <c r="D12" i="11"/>
  <c r="G12" i="11" s="1"/>
  <c r="H12" i="11" s="1"/>
  <c r="D11" i="11"/>
  <c r="D10" i="11"/>
  <c r="G10" i="11" s="1"/>
  <c r="H10" i="11" s="1"/>
  <c r="F9" i="11"/>
  <c r="E9" i="11"/>
  <c r="C9" i="11"/>
  <c r="E67" i="12" l="1"/>
  <c r="E56" i="12"/>
  <c r="E100" i="12"/>
  <c r="E101" i="12"/>
  <c r="E103" i="12"/>
  <c r="E70" i="12"/>
  <c r="E131" i="12"/>
  <c r="C7" i="12"/>
  <c r="E95" i="12"/>
  <c r="D8" i="12"/>
  <c r="E8" i="12" s="1"/>
  <c r="E99" i="12"/>
  <c r="D9" i="11"/>
  <c r="G11" i="11"/>
  <c r="E9" i="12"/>
  <c r="D7" i="12" l="1"/>
  <c r="E7" i="12" s="1"/>
  <c r="G9" i="11"/>
  <c r="H9" i="11" s="1"/>
  <c r="H11" i="11"/>
  <c r="E526" i="10" l="1"/>
  <c r="D525" i="10"/>
  <c r="C525" i="10"/>
  <c r="E525" i="10" s="1"/>
  <c r="D524" i="10"/>
  <c r="C524" i="10"/>
  <c r="E524" i="10" s="1"/>
  <c r="E523" i="10"/>
  <c r="D522" i="10"/>
  <c r="E522" i="10" s="1"/>
  <c r="C522" i="10"/>
  <c r="E521" i="10"/>
  <c r="D520" i="10"/>
  <c r="C520" i="10"/>
  <c r="E520" i="10" s="1"/>
  <c r="E519" i="10"/>
  <c r="E518" i="10"/>
  <c r="D518" i="10"/>
  <c r="C518" i="10"/>
  <c r="C517" i="10"/>
  <c r="C516" i="10" s="1"/>
  <c r="E515" i="10"/>
  <c r="E514" i="10"/>
  <c r="E513" i="10"/>
  <c r="D512" i="10"/>
  <c r="C512" i="10"/>
  <c r="E512" i="10" s="1"/>
  <c r="E511" i="10"/>
  <c r="E510" i="10"/>
  <c r="E509" i="10"/>
  <c r="E508" i="10"/>
  <c r="E507" i="10"/>
  <c r="D507" i="10"/>
  <c r="C507" i="10"/>
  <c r="E506" i="10"/>
  <c r="E505" i="10"/>
  <c r="D504" i="10"/>
  <c r="C504" i="10"/>
  <c r="E504" i="10" s="1"/>
  <c r="E503" i="10"/>
  <c r="D502" i="10"/>
  <c r="C502" i="10"/>
  <c r="E502" i="10" s="1"/>
  <c r="E501" i="10"/>
  <c r="C500" i="10"/>
  <c r="E500" i="10" s="1"/>
  <c r="D499" i="10"/>
  <c r="D484" i="10" s="1"/>
  <c r="D483" i="10" s="1"/>
  <c r="C499" i="10"/>
  <c r="E499" i="10" s="1"/>
  <c r="E498" i="10"/>
  <c r="E497" i="10"/>
  <c r="E496" i="10"/>
  <c r="E495" i="10"/>
  <c r="E494" i="10"/>
  <c r="E493" i="10"/>
  <c r="E492" i="10"/>
  <c r="E491" i="10"/>
  <c r="E490" i="10"/>
  <c r="E489" i="10"/>
  <c r="E488" i="10"/>
  <c r="E487" i="10"/>
  <c r="E486" i="10"/>
  <c r="D485" i="10"/>
  <c r="C485" i="10"/>
  <c r="E485" i="10" s="1"/>
  <c r="E481" i="10"/>
  <c r="E480" i="10"/>
  <c r="E479" i="10"/>
  <c r="E478" i="10"/>
  <c r="E477" i="10"/>
  <c r="E476" i="10"/>
  <c r="D476" i="10"/>
  <c r="C476" i="10"/>
  <c r="E475" i="10"/>
  <c r="E474" i="10"/>
  <c r="E473" i="10"/>
  <c r="E472" i="10"/>
  <c r="E471" i="10"/>
  <c r="E470" i="10"/>
  <c r="E469" i="10"/>
  <c r="D469" i="10"/>
  <c r="C469" i="10"/>
  <c r="E468" i="10"/>
  <c r="E467" i="10"/>
  <c r="E466" i="10"/>
  <c r="D465" i="10"/>
  <c r="C465" i="10"/>
  <c r="E465" i="10" s="1"/>
  <c r="E464" i="10"/>
  <c r="E463" i="10"/>
  <c r="E462" i="10"/>
  <c r="E461" i="10"/>
  <c r="E460" i="10"/>
  <c r="E459" i="10"/>
  <c r="E458" i="10"/>
  <c r="D457" i="10"/>
  <c r="C457" i="10"/>
  <c r="E457" i="10" s="1"/>
  <c r="E456" i="10"/>
  <c r="D455" i="10"/>
  <c r="C455" i="10"/>
  <c r="E455" i="10" s="1"/>
  <c r="E454" i="10"/>
  <c r="E453" i="10"/>
  <c r="E452" i="10"/>
  <c r="E451" i="10"/>
  <c r="E450" i="10"/>
  <c r="D450" i="10"/>
  <c r="C450" i="10"/>
  <c r="E449" i="10"/>
  <c r="E448" i="10"/>
  <c r="E447" i="10"/>
  <c r="D446" i="10"/>
  <c r="E446" i="10" s="1"/>
  <c r="C446" i="10"/>
  <c r="E445" i="10"/>
  <c r="E444" i="10"/>
  <c r="E443" i="10"/>
  <c r="E442" i="10"/>
  <c r="E441" i="10"/>
  <c r="D440" i="10"/>
  <c r="C440" i="10"/>
  <c r="E440" i="10" s="1"/>
  <c r="E438" i="10"/>
  <c r="E437" i="10"/>
  <c r="D436" i="10"/>
  <c r="D435" i="10" s="1"/>
  <c r="C436" i="10"/>
  <c r="C435" i="10" s="1"/>
  <c r="E434" i="10"/>
  <c r="D433" i="10"/>
  <c r="C433" i="10"/>
  <c r="E433" i="10" s="1"/>
  <c r="D432" i="10"/>
  <c r="C432" i="10"/>
  <c r="E432" i="10" s="1"/>
  <c r="E431" i="10"/>
  <c r="E430" i="10"/>
  <c r="D430" i="10"/>
  <c r="C430" i="10"/>
  <c r="D429" i="10"/>
  <c r="D428" i="10" s="1"/>
  <c r="C429" i="10"/>
  <c r="E427" i="10"/>
  <c r="D426" i="10"/>
  <c r="C426" i="10"/>
  <c r="E426" i="10" s="1"/>
  <c r="E425" i="10"/>
  <c r="D424" i="10"/>
  <c r="C424" i="10"/>
  <c r="E424" i="10" s="1"/>
  <c r="E423" i="10"/>
  <c r="D422" i="10"/>
  <c r="C422" i="10"/>
  <c r="E422" i="10" s="1"/>
  <c r="E421" i="10"/>
  <c r="D420" i="10"/>
  <c r="D415" i="10" s="1"/>
  <c r="C420" i="10"/>
  <c r="E420" i="10" s="1"/>
  <c r="E419" i="10"/>
  <c r="D418" i="10"/>
  <c r="C418" i="10"/>
  <c r="E418" i="10" s="1"/>
  <c r="E417" i="10"/>
  <c r="E416" i="10"/>
  <c r="D416" i="10"/>
  <c r="C416" i="10"/>
  <c r="E414" i="10"/>
  <c r="D413" i="10"/>
  <c r="C413" i="10"/>
  <c r="E413" i="10" s="1"/>
  <c r="E412" i="10"/>
  <c r="D411" i="10"/>
  <c r="E411" i="10" s="1"/>
  <c r="C411" i="10"/>
  <c r="E410" i="10"/>
  <c r="E409" i="10"/>
  <c r="D408" i="10"/>
  <c r="C408" i="10"/>
  <c r="C407" i="10" s="1"/>
  <c r="E404" i="10"/>
  <c r="E403" i="10"/>
  <c r="E402" i="10"/>
  <c r="E401" i="10"/>
  <c r="E400" i="10"/>
  <c r="E399" i="10"/>
  <c r="D398" i="10"/>
  <c r="C398" i="10"/>
  <c r="E398" i="10" s="1"/>
  <c r="D397" i="10"/>
  <c r="C397" i="10"/>
  <c r="E397" i="10" s="1"/>
  <c r="E396" i="10"/>
  <c r="E395" i="10"/>
  <c r="E394" i="10"/>
  <c r="E393" i="10"/>
  <c r="E392" i="10"/>
  <c r="E391" i="10"/>
  <c r="E390" i="10"/>
  <c r="E389" i="10"/>
  <c r="E388" i="10"/>
  <c r="E387" i="10"/>
  <c r="E386" i="10"/>
  <c r="E385" i="10"/>
  <c r="E384" i="10"/>
  <c r="E383" i="10"/>
  <c r="E382" i="10"/>
  <c r="E381" i="10"/>
  <c r="E380" i="10"/>
  <c r="D379" i="10"/>
  <c r="C379" i="10"/>
  <c r="E379" i="10" s="1"/>
  <c r="D378" i="10"/>
  <c r="E377" i="10"/>
  <c r="E376" i="10"/>
  <c r="E375" i="10"/>
  <c r="E374" i="10"/>
  <c r="E373" i="10"/>
  <c r="E372" i="10"/>
  <c r="E371" i="10"/>
  <c r="E370" i="10"/>
  <c r="E369" i="10"/>
  <c r="D368" i="10"/>
  <c r="E368" i="10" s="1"/>
  <c r="C368" i="10"/>
  <c r="C367" i="10" s="1"/>
  <c r="E367" i="10" s="1"/>
  <c r="D367" i="10"/>
  <c r="E366" i="10"/>
  <c r="E365" i="10"/>
  <c r="E364" i="10"/>
  <c r="E363" i="10"/>
  <c r="E362" i="10"/>
  <c r="E361" i="10"/>
  <c r="E360" i="10"/>
  <c r="E359" i="10"/>
  <c r="E358" i="10"/>
  <c r="D357" i="10"/>
  <c r="D356" i="10" s="1"/>
  <c r="C357" i="10"/>
  <c r="C356" i="10" s="1"/>
  <c r="E356" i="10" s="1"/>
  <c r="E355" i="10"/>
  <c r="D354" i="10"/>
  <c r="C354" i="10"/>
  <c r="E354" i="10" s="1"/>
  <c r="E353" i="10"/>
  <c r="E352" i="10"/>
  <c r="D351" i="10"/>
  <c r="C351" i="10"/>
  <c r="E351" i="10" s="1"/>
  <c r="E350" i="10"/>
  <c r="D349" i="10"/>
  <c r="C349" i="10"/>
  <c r="E349" i="10" s="1"/>
  <c r="E348" i="10"/>
  <c r="E347" i="10"/>
  <c r="D346" i="10"/>
  <c r="C346" i="10"/>
  <c r="E346" i="10" s="1"/>
  <c r="E345" i="10"/>
  <c r="D344" i="10"/>
  <c r="D340" i="10" s="1"/>
  <c r="C344" i="10"/>
  <c r="E344" i="10" s="1"/>
  <c r="E343" i="10"/>
  <c r="E342" i="10"/>
  <c r="D341" i="10"/>
  <c r="C341" i="10"/>
  <c r="E341" i="10" s="1"/>
  <c r="E339" i="10"/>
  <c r="E338" i="10"/>
  <c r="E337" i="10"/>
  <c r="E336" i="10"/>
  <c r="E335" i="10"/>
  <c r="E334" i="10"/>
  <c r="D333" i="10"/>
  <c r="D332" i="10" s="1"/>
  <c r="C333" i="10"/>
  <c r="E331" i="10"/>
  <c r="E330" i="10"/>
  <c r="E329" i="10"/>
  <c r="E328" i="10"/>
  <c r="E327" i="10"/>
  <c r="E326" i="10"/>
  <c r="E325" i="10"/>
  <c r="E324" i="10"/>
  <c r="E323" i="10"/>
  <c r="E322" i="10"/>
  <c r="E321" i="10"/>
  <c r="E320" i="10"/>
  <c r="D319" i="10"/>
  <c r="D318" i="10" s="1"/>
  <c r="D317" i="10" s="1"/>
  <c r="C319" i="10"/>
  <c r="C318" i="10" s="1"/>
  <c r="E318" i="10"/>
  <c r="E316" i="10"/>
  <c r="E315" i="10"/>
  <c r="D315" i="10"/>
  <c r="C315" i="10"/>
  <c r="E314" i="10"/>
  <c r="D313" i="10"/>
  <c r="D312" i="10" s="1"/>
  <c r="C313" i="10"/>
  <c r="C312" i="10"/>
  <c r="E312" i="10" s="1"/>
  <c r="E311" i="10"/>
  <c r="D310" i="10"/>
  <c r="C310" i="10"/>
  <c r="E310" i="10" s="1"/>
  <c r="E309" i="10"/>
  <c r="E308" i="10"/>
  <c r="E307" i="10"/>
  <c r="E306" i="10"/>
  <c r="E305" i="10"/>
  <c r="E304" i="10"/>
  <c r="E303" i="10"/>
  <c r="E302" i="10"/>
  <c r="D301" i="10"/>
  <c r="C301" i="10"/>
  <c r="E301" i="10" s="1"/>
  <c r="E300" i="10"/>
  <c r="E299" i="10"/>
  <c r="E298" i="10"/>
  <c r="E297" i="10"/>
  <c r="E296" i="10"/>
  <c r="E295" i="10"/>
  <c r="E294" i="10"/>
  <c r="D293" i="10"/>
  <c r="C293" i="10"/>
  <c r="E293" i="10" s="1"/>
  <c r="E292" i="10"/>
  <c r="E291" i="10"/>
  <c r="E290" i="10"/>
  <c r="E289" i="10"/>
  <c r="E288" i="10"/>
  <c r="E287" i="10"/>
  <c r="E286" i="10"/>
  <c r="E285" i="10"/>
  <c r="E284" i="10"/>
  <c r="E283" i="10"/>
  <c r="E282" i="10"/>
  <c r="E281" i="10"/>
  <c r="E280" i="10"/>
  <c r="E279" i="10"/>
  <c r="E278" i="10"/>
  <c r="E277" i="10"/>
  <c r="E276" i="10"/>
  <c r="D276" i="10"/>
  <c r="C276" i="10"/>
  <c r="E275" i="10"/>
  <c r="E274" i="10"/>
  <c r="E273" i="10"/>
  <c r="E272" i="10"/>
  <c r="E271" i="10"/>
  <c r="E270" i="10"/>
  <c r="E269" i="10"/>
  <c r="E268" i="10"/>
  <c r="E267" i="10"/>
  <c r="E266" i="10"/>
  <c r="E265" i="10"/>
  <c r="E264" i="10"/>
  <c r="E263" i="10"/>
  <c r="E262" i="10"/>
  <c r="D261" i="10"/>
  <c r="C261" i="10"/>
  <c r="E261" i="10" s="1"/>
  <c r="E260" i="10"/>
  <c r="E259" i="10"/>
  <c r="E258" i="10"/>
  <c r="E257" i="10"/>
  <c r="E256" i="10"/>
  <c r="E255" i="10"/>
  <c r="E254" i="10"/>
  <c r="E253" i="10"/>
  <c r="E252" i="10"/>
  <c r="E251" i="10"/>
  <c r="E250" i="10"/>
  <c r="E249" i="10"/>
  <c r="E248" i="10"/>
  <c r="E247" i="10"/>
  <c r="D246" i="10"/>
  <c r="D245" i="10" s="1"/>
  <c r="C246" i="10"/>
  <c r="C245" i="10" s="1"/>
  <c r="E245" i="10" s="1"/>
  <c r="E244" i="10"/>
  <c r="E243" i="10"/>
  <c r="E242" i="10"/>
  <c r="E241" i="10"/>
  <c r="E240" i="10"/>
  <c r="E239" i="10"/>
  <c r="E238" i="10"/>
  <c r="E237" i="10"/>
  <c r="E236" i="10"/>
  <c r="E235" i="10"/>
  <c r="E234" i="10"/>
  <c r="E233" i="10"/>
  <c r="E232" i="10"/>
  <c r="E231" i="10"/>
  <c r="E230" i="10"/>
  <c r="E229" i="10"/>
  <c r="E228" i="10"/>
  <c r="E227" i="10"/>
  <c r="E226" i="10"/>
  <c r="E225" i="10"/>
  <c r="E224" i="10"/>
  <c r="E223" i="10"/>
  <c r="E222" i="10"/>
  <c r="E221" i="10"/>
  <c r="E220" i="10"/>
  <c r="E219" i="10"/>
  <c r="E218" i="10"/>
  <c r="D217" i="10"/>
  <c r="D216" i="10" s="1"/>
  <c r="C217" i="10"/>
  <c r="E217" i="10" s="1"/>
  <c r="E215" i="10"/>
  <c r="E214" i="10"/>
  <c r="D214" i="10"/>
  <c r="C214" i="10"/>
  <c r="E213" i="10"/>
  <c r="E212" i="10"/>
  <c r="E211" i="10"/>
  <c r="D210" i="10"/>
  <c r="D204" i="10" s="1"/>
  <c r="C210" i="10"/>
  <c r="C204" i="10" s="1"/>
  <c r="E209" i="10"/>
  <c r="E208" i="10"/>
  <c r="E207" i="10"/>
  <c r="E206" i="10"/>
  <c r="D205" i="10"/>
  <c r="C205" i="10"/>
  <c r="E205" i="10" s="1"/>
  <c r="E200" i="10"/>
  <c r="E199" i="10"/>
  <c r="E198" i="10"/>
  <c r="D197" i="10"/>
  <c r="C197" i="10"/>
  <c r="E197" i="10" s="1"/>
  <c r="D196" i="10"/>
  <c r="D195" i="10" s="1"/>
  <c r="C196" i="10"/>
  <c r="C195" i="10" s="1"/>
  <c r="E195" i="10" s="1"/>
  <c r="E194" i="10"/>
  <c r="D193" i="10"/>
  <c r="D192" i="10" s="1"/>
  <c r="C193" i="10"/>
  <c r="C192" i="10" s="1"/>
  <c r="E191" i="10"/>
  <c r="E190" i="10"/>
  <c r="E189" i="10"/>
  <c r="E188" i="10"/>
  <c r="E187" i="10"/>
  <c r="E186" i="10"/>
  <c r="D185" i="10"/>
  <c r="E185" i="10" s="1"/>
  <c r="C185" i="10"/>
  <c r="E184" i="10"/>
  <c r="E183" i="10"/>
  <c r="E182" i="10"/>
  <c r="E181" i="10"/>
  <c r="E180" i="10"/>
  <c r="D180" i="10"/>
  <c r="C180" i="10"/>
  <c r="C179" i="10"/>
  <c r="E178" i="10"/>
  <c r="E177" i="10"/>
  <c r="E176" i="10"/>
  <c r="D175" i="10"/>
  <c r="C175" i="10"/>
  <c r="C172" i="10" s="1"/>
  <c r="E172" i="10" s="1"/>
  <c r="E174" i="10"/>
  <c r="E173" i="10"/>
  <c r="E168" i="10"/>
  <c r="D167" i="10"/>
  <c r="C167" i="10"/>
  <c r="E167" i="10" s="1"/>
  <c r="E166" i="10"/>
  <c r="D165" i="10"/>
  <c r="E165" i="10" s="1"/>
  <c r="C165" i="10"/>
  <c r="C164" i="10" s="1"/>
  <c r="D164" i="10"/>
  <c r="D163" i="10" s="1"/>
  <c r="E162" i="10"/>
  <c r="E161" i="10"/>
  <c r="E160" i="10"/>
  <c r="D159" i="10"/>
  <c r="C159" i="10"/>
  <c r="E159" i="10" s="1"/>
  <c r="E158" i="10"/>
  <c r="D157" i="10"/>
  <c r="D156" i="10" s="1"/>
  <c r="D155" i="10" s="1"/>
  <c r="D154" i="10" s="1"/>
  <c r="D153" i="10" s="1"/>
  <c r="C157" i="10"/>
  <c r="C156" i="10" s="1"/>
  <c r="E156" i="10" s="1"/>
  <c r="E152" i="10"/>
  <c r="D151" i="10"/>
  <c r="C151" i="10"/>
  <c r="E151" i="10" s="1"/>
  <c r="D150" i="10"/>
  <c r="E149" i="10"/>
  <c r="E148" i="10"/>
  <c r="D147" i="10"/>
  <c r="D146" i="10" s="1"/>
  <c r="C147" i="10"/>
  <c r="C146" i="10" s="1"/>
  <c r="E146" i="10" s="1"/>
  <c r="D145" i="10"/>
  <c r="E144" i="10"/>
  <c r="E143" i="10"/>
  <c r="E142" i="10"/>
  <c r="D141" i="10"/>
  <c r="C141" i="10"/>
  <c r="E141" i="10" s="1"/>
  <c r="E140" i="10"/>
  <c r="E139" i="10"/>
  <c r="D138" i="10"/>
  <c r="C138" i="10"/>
  <c r="E138" i="10" s="1"/>
  <c r="E137" i="10"/>
  <c r="E136" i="10"/>
  <c r="E135" i="10"/>
  <c r="D135" i="10"/>
  <c r="C135" i="10"/>
  <c r="E134" i="10"/>
  <c r="E133" i="10"/>
  <c r="D132" i="10"/>
  <c r="C132" i="10"/>
  <c r="E132" i="10" s="1"/>
  <c r="E131" i="10"/>
  <c r="D130" i="10"/>
  <c r="E130" i="10" s="1"/>
  <c r="C130" i="10"/>
  <c r="C129" i="10" s="1"/>
  <c r="D129" i="10"/>
  <c r="D128" i="10" s="1"/>
  <c r="D127" i="10" s="1"/>
  <c r="E126" i="10"/>
  <c r="D125" i="10"/>
  <c r="C125" i="10"/>
  <c r="E125" i="10" s="1"/>
  <c r="D124" i="10"/>
  <c r="D123" i="10" s="1"/>
  <c r="C124" i="10"/>
  <c r="C123" i="10" s="1"/>
  <c r="E123" i="10"/>
  <c r="E122" i="10"/>
  <c r="E121" i="10"/>
  <c r="D120" i="10"/>
  <c r="C120" i="10"/>
  <c r="E120" i="10" s="1"/>
  <c r="D119" i="10"/>
  <c r="C119" i="10"/>
  <c r="E119" i="10" s="1"/>
  <c r="E118" i="10"/>
  <c r="E117" i="10"/>
  <c r="D117" i="10"/>
  <c r="C117" i="10"/>
  <c r="D116" i="10"/>
  <c r="C116" i="10"/>
  <c r="E115" i="10"/>
  <c r="D114" i="10"/>
  <c r="C114" i="10"/>
  <c r="E114" i="10" s="1"/>
  <c r="D113" i="10"/>
  <c r="D109" i="10" s="1"/>
  <c r="D108" i="10" s="1"/>
  <c r="C113" i="10"/>
  <c r="E113" i="10" s="1"/>
  <c r="E112" i="10"/>
  <c r="D111" i="10"/>
  <c r="C111" i="10"/>
  <c r="E111" i="10" s="1"/>
  <c r="D110" i="10"/>
  <c r="E107" i="10"/>
  <c r="D106" i="10"/>
  <c r="D105" i="10" s="1"/>
  <c r="C106" i="10"/>
  <c r="E106" i="10" s="1"/>
  <c r="E104" i="10"/>
  <c r="D103" i="10"/>
  <c r="D102" i="10" s="1"/>
  <c r="C103" i="10"/>
  <c r="C102" i="10" s="1"/>
  <c r="E102" i="10" s="1"/>
  <c r="E101" i="10"/>
  <c r="D100" i="10"/>
  <c r="D95" i="10" s="1"/>
  <c r="D94" i="10" s="1"/>
  <c r="D93" i="10" s="1"/>
  <c r="C100" i="10"/>
  <c r="E99" i="10"/>
  <c r="E98" i="10"/>
  <c r="D98" i="10"/>
  <c r="C98" i="10"/>
  <c r="E97" i="10"/>
  <c r="D96" i="10"/>
  <c r="C96" i="10"/>
  <c r="E96" i="10" s="1"/>
  <c r="C95" i="10"/>
  <c r="C94" i="10"/>
  <c r="E92" i="10"/>
  <c r="D91" i="10"/>
  <c r="C91" i="10"/>
  <c r="E91" i="10" s="1"/>
  <c r="D90" i="10"/>
  <c r="C90" i="10"/>
  <c r="E90" i="10" s="1"/>
  <c r="E89" i="10"/>
  <c r="D88" i="10"/>
  <c r="D85" i="10" s="1"/>
  <c r="D84" i="10" s="1"/>
  <c r="D83" i="10" s="1"/>
  <c r="C88" i="10"/>
  <c r="C85" i="10" s="1"/>
  <c r="E87" i="10"/>
  <c r="D86" i="10"/>
  <c r="C86" i="10"/>
  <c r="E86" i="10" s="1"/>
  <c r="E82" i="10"/>
  <c r="E81" i="10"/>
  <c r="D80" i="10"/>
  <c r="C80" i="10"/>
  <c r="E80" i="10" s="1"/>
  <c r="D79" i="10"/>
  <c r="C79" i="10"/>
  <c r="E79" i="10" s="1"/>
  <c r="E78" i="10"/>
  <c r="E77" i="10"/>
  <c r="D76" i="10"/>
  <c r="D75" i="10" s="1"/>
  <c r="D72" i="10" s="1"/>
  <c r="E72" i="10" s="1"/>
  <c r="C76" i="10"/>
  <c r="C75" i="10"/>
  <c r="E74" i="10"/>
  <c r="D73" i="10"/>
  <c r="C73" i="10"/>
  <c r="E73" i="10" s="1"/>
  <c r="C72" i="10"/>
  <c r="E71" i="10"/>
  <c r="E70" i="10"/>
  <c r="D69" i="10"/>
  <c r="D68" i="10" s="1"/>
  <c r="D67" i="10" s="1"/>
  <c r="C69" i="10"/>
  <c r="C68" i="10"/>
  <c r="E68" i="10" s="1"/>
  <c r="C67" i="10"/>
  <c r="E66" i="10"/>
  <c r="E65" i="10"/>
  <c r="D65" i="10"/>
  <c r="C65" i="10"/>
  <c r="E64" i="10"/>
  <c r="D63" i="10"/>
  <c r="E63" i="10" s="1"/>
  <c r="C63" i="10"/>
  <c r="E62" i="10"/>
  <c r="D61" i="10"/>
  <c r="D59" i="10" s="1"/>
  <c r="C61" i="10"/>
  <c r="C59" i="10" s="1"/>
  <c r="E59" i="10" s="1"/>
  <c r="E60" i="10"/>
  <c r="E58" i="10"/>
  <c r="E57" i="10"/>
  <c r="E56" i="10"/>
  <c r="D55" i="10"/>
  <c r="C55" i="10"/>
  <c r="E55" i="10" s="1"/>
  <c r="D54" i="10"/>
  <c r="C54" i="10"/>
  <c r="E54" i="10" s="1"/>
  <c r="E53" i="10"/>
  <c r="E52" i="10"/>
  <c r="D51" i="10"/>
  <c r="D50" i="10" s="1"/>
  <c r="D49" i="10" s="1"/>
  <c r="D48" i="10" s="1"/>
  <c r="C51" i="10"/>
  <c r="E51" i="10" s="1"/>
  <c r="E47" i="10"/>
  <c r="D46" i="10"/>
  <c r="D45" i="10" s="1"/>
  <c r="C46" i="10"/>
  <c r="C45" i="10" s="1"/>
  <c r="E45" i="10" s="1"/>
  <c r="E44" i="10"/>
  <c r="E43" i="10"/>
  <c r="D42" i="10"/>
  <c r="E42" i="10" s="1"/>
  <c r="C42" i="10"/>
  <c r="D41" i="10"/>
  <c r="C41" i="10"/>
  <c r="E41" i="10" s="1"/>
  <c r="D40" i="10"/>
  <c r="D39" i="10" s="1"/>
  <c r="C40" i="10"/>
  <c r="C39" i="10" s="1"/>
  <c r="E39" i="10" s="1"/>
  <c r="E38" i="10"/>
  <c r="E37" i="10"/>
  <c r="D36" i="10"/>
  <c r="C36" i="10"/>
  <c r="E36" i="10" s="1"/>
  <c r="E35" i="10"/>
  <c r="D34" i="10"/>
  <c r="D33" i="10" s="1"/>
  <c r="D32" i="10" s="1"/>
  <c r="C34" i="10"/>
  <c r="E34" i="10" s="1"/>
  <c r="E31" i="10"/>
  <c r="D30" i="10"/>
  <c r="C30" i="10"/>
  <c r="E30" i="10" s="1"/>
  <c r="E29" i="10"/>
  <c r="D28" i="10"/>
  <c r="C28" i="10"/>
  <c r="E28" i="10" s="1"/>
  <c r="E27" i="10"/>
  <c r="E26" i="10"/>
  <c r="E25" i="10"/>
  <c r="E24" i="10"/>
  <c r="D23" i="10"/>
  <c r="C23" i="10"/>
  <c r="E23" i="10" s="1"/>
  <c r="E22" i="10"/>
  <c r="E21" i="10"/>
  <c r="E20" i="10"/>
  <c r="E19" i="10"/>
  <c r="D18" i="10"/>
  <c r="E18" i="10" s="1"/>
  <c r="C18" i="10"/>
  <c r="E17" i="10"/>
  <c r="E16" i="10"/>
  <c r="D15" i="10"/>
  <c r="C15" i="10"/>
  <c r="E15" i="10" s="1"/>
  <c r="E14" i="10"/>
  <c r="E13" i="10"/>
  <c r="D12" i="10"/>
  <c r="E12" i="10" s="1"/>
  <c r="C12" i="10"/>
  <c r="C11" i="10" s="1"/>
  <c r="D11" i="10"/>
  <c r="D10" i="10" s="1"/>
  <c r="D9" i="10" s="1"/>
  <c r="D8" i="10" l="1"/>
  <c r="C10" i="10"/>
  <c r="E11" i="10"/>
  <c r="C128" i="10"/>
  <c r="E129" i="10"/>
  <c r="E204" i="10"/>
  <c r="C163" i="10"/>
  <c r="E163" i="10" s="1"/>
  <c r="E164" i="10"/>
  <c r="C171" i="10"/>
  <c r="E192" i="10"/>
  <c r="D203" i="10"/>
  <c r="D202" i="10" s="1"/>
  <c r="D201" i="10" s="1"/>
  <c r="E95" i="10"/>
  <c r="E67" i="10"/>
  <c r="C84" i="10"/>
  <c r="E85" i="10"/>
  <c r="C216" i="10"/>
  <c r="E216" i="10" s="1"/>
  <c r="E357" i="10"/>
  <c r="E436" i="10"/>
  <c r="E40" i="10"/>
  <c r="E88" i="10"/>
  <c r="E157" i="10"/>
  <c r="E246" i="10"/>
  <c r="C378" i="10"/>
  <c r="E378" i="10" s="1"/>
  <c r="E193" i="10"/>
  <c r="E46" i="10"/>
  <c r="D179" i="10"/>
  <c r="D171" i="10" s="1"/>
  <c r="E196" i="10"/>
  <c r="E210" i="10"/>
  <c r="C415" i="10"/>
  <c r="E94" i="10"/>
  <c r="E100" i="10"/>
  <c r="C439" i="10"/>
  <c r="E147" i="10"/>
  <c r="C340" i="10"/>
  <c r="E313" i="10"/>
  <c r="D407" i="10"/>
  <c r="D406" i="10" s="1"/>
  <c r="D405" i="10" s="1"/>
  <c r="C428" i="10"/>
  <c r="E428" i="10" s="1"/>
  <c r="E103" i="10"/>
  <c r="E408" i="10"/>
  <c r="E124" i="10"/>
  <c r="D517" i="10"/>
  <c r="D516" i="10" s="1"/>
  <c r="E516" i="10" s="1"/>
  <c r="E76" i="10"/>
  <c r="D439" i="10"/>
  <c r="E61" i="10"/>
  <c r="E319" i="10"/>
  <c r="E75" i="10"/>
  <c r="C110" i="10"/>
  <c r="C150" i="10"/>
  <c r="C155" i="10"/>
  <c r="C33" i="10"/>
  <c r="C50" i="10"/>
  <c r="E69" i="10"/>
  <c r="C105" i="10"/>
  <c r="E105" i="10" s="1"/>
  <c r="E116" i="10"/>
  <c r="E175" i="10"/>
  <c r="E333" i="10"/>
  <c r="E429" i="10"/>
  <c r="C484" i="10"/>
  <c r="E435" i="10"/>
  <c r="D9" i="9"/>
  <c r="E9" i="9"/>
  <c r="F9" i="9"/>
  <c r="G9" i="9"/>
  <c r="H9" i="9"/>
  <c r="I9" i="9"/>
  <c r="J9" i="9"/>
  <c r="K9" i="9"/>
  <c r="L9" i="9"/>
  <c r="C9" i="9"/>
  <c r="L25" i="9"/>
  <c r="K25" i="9"/>
  <c r="G25" i="9"/>
  <c r="L24" i="9"/>
  <c r="K24" i="9"/>
  <c r="G24" i="9"/>
  <c r="L23" i="9"/>
  <c r="K23" i="9"/>
  <c r="G23" i="9"/>
  <c r="L22" i="9"/>
  <c r="K22" i="9"/>
  <c r="G22" i="9"/>
  <c r="L21" i="9"/>
  <c r="K21" i="9"/>
  <c r="G21" i="9"/>
  <c r="L20" i="9"/>
  <c r="K20" i="9"/>
  <c r="G20" i="9"/>
  <c r="L19" i="9"/>
  <c r="K19" i="9"/>
  <c r="G19" i="9"/>
  <c r="L18" i="9"/>
  <c r="K18" i="9"/>
  <c r="G18" i="9"/>
  <c r="L17" i="9"/>
  <c r="K17" i="9"/>
  <c r="G17" i="9"/>
  <c r="L16" i="9"/>
  <c r="K16" i="9"/>
  <c r="G16" i="9"/>
  <c r="L15" i="9"/>
  <c r="K15" i="9"/>
  <c r="G15" i="9"/>
  <c r="L14" i="9"/>
  <c r="K14" i="9"/>
  <c r="G14" i="9"/>
  <c r="L13" i="9"/>
  <c r="K13" i="9"/>
  <c r="G13" i="9"/>
  <c r="L12" i="9"/>
  <c r="K12" i="9"/>
  <c r="G12" i="9"/>
  <c r="L11" i="9"/>
  <c r="K11" i="9"/>
  <c r="G11" i="9"/>
  <c r="L10" i="9"/>
  <c r="K10" i="9"/>
  <c r="G10" i="9"/>
  <c r="E439" i="10" l="1"/>
  <c r="E171" i="10"/>
  <c r="C406" i="10"/>
  <c r="E415" i="10"/>
  <c r="D170" i="10"/>
  <c r="D169" i="10" s="1"/>
  <c r="C49" i="10"/>
  <c r="E50" i="10"/>
  <c r="C32" i="10"/>
  <c r="E32" i="10" s="1"/>
  <c r="E33" i="10"/>
  <c r="E155" i="10"/>
  <c r="C154" i="10"/>
  <c r="E150" i="10"/>
  <c r="C145" i="10"/>
  <c r="E145" i="10" s="1"/>
  <c r="C203" i="10"/>
  <c r="E110" i="10"/>
  <c r="C109" i="10"/>
  <c r="C83" i="10"/>
  <c r="E83" i="10" s="1"/>
  <c r="E84" i="10"/>
  <c r="C483" i="10"/>
  <c r="E484" i="10"/>
  <c r="E128" i="10"/>
  <c r="C127" i="10"/>
  <c r="E127" i="10" s="1"/>
  <c r="E517" i="10"/>
  <c r="E407" i="10"/>
  <c r="D482" i="10"/>
  <c r="E340" i="10"/>
  <c r="C332" i="10"/>
  <c r="E10" i="10"/>
  <c r="E179" i="10"/>
  <c r="C93" i="10"/>
  <c r="E93" i="10" s="1"/>
  <c r="D7" i="10"/>
  <c r="A3" i="8"/>
  <c r="A3" i="7" s="1"/>
  <c r="J20" i="8"/>
  <c r="G20" i="8"/>
  <c r="D20" i="8"/>
  <c r="C20" i="8"/>
  <c r="H17" i="8"/>
  <c r="F17" i="8" s="1"/>
  <c r="I17" i="8"/>
  <c r="O17" i="8" s="1"/>
  <c r="C17" i="8"/>
  <c r="I14" i="8"/>
  <c r="H14" i="8"/>
  <c r="F14" i="8"/>
  <c r="C14" i="8"/>
  <c r="F11" i="8"/>
  <c r="C11" i="8"/>
  <c r="P28" i="7"/>
  <c r="Q28" i="7" s="1"/>
  <c r="N28" i="7"/>
  <c r="M28" i="7"/>
  <c r="K28" i="7"/>
  <c r="I28" i="7"/>
  <c r="O28" i="7" s="1"/>
  <c r="G28" i="7"/>
  <c r="E28" i="7"/>
  <c r="Q27" i="7"/>
  <c r="P27" i="7"/>
  <c r="N27" i="7"/>
  <c r="M27" i="7"/>
  <c r="K27" i="7"/>
  <c r="I27" i="7"/>
  <c r="O27" i="7" s="1"/>
  <c r="G27" i="7"/>
  <c r="E27" i="7"/>
  <c r="P26" i="7"/>
  <c r="Q26" i="7" s="1"/>
  <c r="O26" i="7"/>
  <c r="N26" i="7"/>
  <c r="M26" i="7"/>
  <c r="K26" i="7"/>
  <c r="I26" i="7"/>
  <c r="G26" i="7"/>
  <c r="E26" i="7"/>
  <c r="P25" i="7"/>
  <c r="Q25" i="7" s="1"/>
  <c r="N25" i="7"/>
  <c r="M25" i="7"/>
  <c r="K25" i="7"/>
  <c r="O25" i="7" s="1"/>
  <c r="I25" i="7"/>
  <c r="G25" i="7"/>
  <c r="E25" i="7"/>
  <c r="P24" i="7"/>
  <c r="Q24" i="7" s="1"/>
  <c r="N24" i="7"/>
  <c r="M24" i="7"/>
  <c r="K24" i="7"/>
  <c r="I24" i="7"/>
  <c r="O24" i="7" s="1"/>
  <c r="G24" i="7"/>
  <c r="E24" i="7"/>
  <c r="Q23" i="7"/>
  <c r="P23" i="7"/>
  <c r="N23" i="7"/>
  <c r="M23" i="7"/>
  <c r="K23" i="7"/>
  <c r="I23" i="7"/>
  <c r="O23" i="7" s="1"/>
  <c r="G23" i="7"/>
  <c r="E23" i="7"/>
  <c r="P22" i="7"/>
  <c r="Q22" i="7" s="1"/>
  <c r="O22" i="7"/>
  <c r="N22" i="7"/>
  <c r="M22" i="7"/>
  <c r="K22" i="7"/>
  <c r="I22" i="7"/>
  <c r="G22" i="7"/>
  <c r="E22" i="7"/>
  <c r="P21" i="7"/>
  <c r="Q21" i="7" s="1"/>
  <c r="N21" i="7"/>
  <c r="M21" i="7"/>
  <c r="K21" i="7"/>
  <c r="O21" i="7" s="1"/>
  <c r="I21" i="7"/>
  <c r="G21" i="7"/>
  <c r="E21" i="7"/>
  <c r="P20" i="7"/>
  <c r="Q20" i="7" s="1"/>
  <c r="N20" i="7"/>
  <c r="M20" i="7"/>
  <c r="K20" i="7"/>
  <c r="I20" i="7"/>
  <c r="O20" i="7" s="1"/>
  <c r="G20" i="7"/>
  <c r="E20" i="7"/>
  <c r="Q19" i="7"/>
  <c r="P19" i="7"/>
  <c r="N19" i="7"/>
  <c r="M19" i="7"/>
  <c r="K19" i="7"/>
  <c r="I19" i="7"/>
  <c r="O19" i="7" s="1"/>
  <c r="G19" i="7"/>
  <c r="G17" i="7" s="1"/>
  <c r="E19" i="7"/>
  <c r="P18" i="7"/>
  <c r="P17" i="7" s="1"/>
  <c r="O18" i="7"/>
  <c r="O17" i="7" s="1"/>
  <c r="N18" i="7"/>
  <c r="M18" i="7"/>
  <c r="K18" i="7"/>
  <c r="I18" i="7"/>
  <c r="I17" i="7" s="1"/>
  <c r="G18" i="7"/>
  <c r="E18" i="7"/>
  <c r="E17" i="7" s="1"/>
  <c r="N17" i="7"/>
  <c r="M17" i="7"/>
  <c r="L17" i="7"/>
  <c r="K17" i="7"/>
  <c r="J17" i="7"/>
  <c r="H17" i="7"/>
  <c r="D17" i="7"/>
  <c r="P16" i="7"/>
  <c r="Q16" i="7" s="1"/>
  <c r="N16" i="7"/>
  <c r="M16" i="7"/>
  <c r="O16" i="7" s="1"/>
  <c r="K16" i="7"/>
  <c r="I16" i="7"/>
  <c r="G16" i="7"/>
  <c r="E16" i="7"/>
  <c r="P15" i="7"/>
  <c r="Q15" i="7" s="1"/>
  <c r="N15" i="7"/>
  <c r="M15" i="7"/>
  <c r="M14" i="7" s="1"/>
  <c r="M10" i="7" s="1"/>
  <c r="K15" i="7"/>
  <c r="K14" i="7" s="1"/>
  <c r="K10" i="7" s="1"/>
  <c r="I15" i="7"/>
  <c r="G15" i="7"/>
  <c r="G14" i="7" s="1"/>
  <c r="G10" i="7" s="1"/>
  <c r="E15" i="7"/>
  <c r="A1" i="2"/>
  <c r="E483" i="10" l="1"/>
  <c r="C482" i="10"/>
  <c r="E482" i="10" s="1"/>
  <c r="C9" i="10"/>
  <c r="E154" i="10"/>
  <c r="C153" i="10"/>
  <c r="E153" i="10" s="1"/>
  <c r="C48" i="10"/>
  <c r="E48" i="10" s="1"/>
  <c r="E49" i="10"/>
  <c r="C108" i="10"/>
  <c r="E108" i="10" s="1"/>
  <c r="E109" i="10"/>
  <c r="E332" i="10"/>
  <c r="C317" i="10"/>
  <c r="E317" i="10" s="1"/>
  <c r="E406" i="10"/>
  <c r="C405" i="10"/>
  <c r="E405" i="10" s="1"/>
  <c r="C202" i="10"/>
  <c r="E203" i="10"/>
  <c r="I14" i="7"/>
  <c r="I10" i="7" s="1"/>
  <c r="E14" i="7"/>
  <c r="E10" i="7" s="1"/>
  <c r="N14" i="8"/>
  <c r="O14" i="8"/>
  <c r="Q18" i="7"/>
  <c r="Q17" i="7" s="1"/>
  <c r="Q14" i="7" s="1"/>
  <c r="Q10" i="7" s="1"/>
  <c r="H20" i="8"/>
  <c r="F20" i="8" s="1"/>
  <c r="O15" i="7"/>
  <c r="O14" i="7" s="1"/>
  <c r="O10" i="7" s="1"/>
  <c r="K11" i="8"/>
  <c r="E9" i="10" l="1"/>
  <c r="C8" i="10"/>
  <c r="C201" i="10"/>
  <c r="E202" i="10"/>
  <c r="K20" i="8"/>
  <c r="I20" i="8" s="1"/>
  <c r="O20" i="8" s="1"/>
  <c r="I11" i="8"/>
  <c r="O11" i="8" s="1"/>
  <c r="E201" i="10" l="1"/>
  <c r="C170" i="10"/>
  <c r="E8" i="10"/>
  <c r="G22" i="1"/>
  <c r="G19" i="1"/>
  <c r="G18" i="1"/>
  <c r="G17" i="1"/>
  <c r="G11" i="1"/>
  <c r="F13" i="1"/>
  <c r="F14" i="1"/>
  <c r="C19" i="1"/>
  <c r="C17" i="1"/>
  <c r="C15" i="1"/>
  <c r="G47" i="3"/>
  <c r="C14" i="1"/>
  <c r="C13" i="1"/>
  <c r="B12" i="1"/>
  <c r="D40" i="3"/>
  <c r="D35" i="3"/>
  <c r="J30" i="6"/>
  <c r="H18" i="1" l="1"/>
  <c r="C169" i="10"/>
  <c r="E170" i="10"/>
  <c r="I55" i="3"/>
  <c r="H55" i="3"/>
  <c r="I41" i="3"/>
  <c r="I40" i="3"/>
  <c r="I37" i="3"/>
  <c r="I36" i="3"/>
  <c r="I35" i="3"/>
  <c r="I34" i="3"/>
  <c r="I33" i="3"/>
  <c r="H33" i="3"/>
  <c r="I32" i="3"/>
  <c r="H32" i="3"/>
  <c r="I31" i="3"/>
  <c r="I30" i="3"/>
  <c r="I28" i="3"/>
  <c r="H28" i="3"/>
  <c r="I26" i="3"/>
  <c r="H17" i="1"/>
  <c r="G56" i="3"/>
  <c r="H19" i="1"/>
  <c r="E52" i="3"/>
  <c r="F48" i="3"/>
  <c r="G50" i="3"/>
  <c r="E29" i="3"/>
  <c r="F29" i="3"/>
  <c r="G31" i="3"/>
  <c r="G32" i="3"/>
  <c r="G33" i="3"/>
  <c r="G34" i="3"/>
  <c r="G35" i="3"/>
  <c r="G36" i="3"/>
  <c r="G37" i="3"/>
  <c r="G38" i="3"/>
  <c r="G39" i="3"/>
  <c r="G40" i="3"/>
  <c r="G41" i="3"/>
  <c r="G30" i="3"/>
  <c r="G28" i="3"/>
  <c r="E27" i="3"/>
  <c r="F26" i="3"/>
  <c r="F11" i="3"/>
  <c r="E11" i="3"/>
  <c r="G13" i="3"/>
  <c r="G14" i="3"/>
  <c r="G15" i="3"/>
  <c r="G16" i="3"/>
  <c r="G17" i="3"/>
  <c r="G18" i="3"/>
  <c r="G19" i="3"/>
  <c r="G20" i="3"/>
  <c r="G21" i="3"/>
  <c r="G22" i="3"/>
  <c r="G23" i="3"/>
  <c r="G24" i="3"/>
  <c r="G12" i="3"/>
  <c r="G124" i="2"/>
  <c r="J135" i="2"/>
  <c r="J127" i="2"/>
  <c r="J124" i="2"/>
  <c r="K120" i="2"/>
  <c r="J120" i="2"/>
  <c r="K119" i="2"/>
  <c r="J119" i="2"/>
  <c r="K118" i="2"/>
  <c r="J118" i="2"/>
  <c r="K116" i="2"/>
  <c r="J116" i="2"/>
  <c r="J110" i="2"/>
  <c r="J108" i="2"/>
  <c r="J107" i="2"/>
  <c r="J106" i="2"/>
  <c r="J104" i="2"/>
  <c r="J102" i="2"/>
  <c r="K99" i="2"/>
  <c r="J99" i="2"/>
  <c r="K97" i="2"/>
  <c r="J97" i="2"/>
  <c r="K96" i="2"/>
  <c r="J96" i="2"/>
  <c r="J95" i="2"/>
  <c r="K91" i="2"/>
  <c r="J91" i="2"/>
  <c r="J89" i="2"/>
  <c r="K87" i="2"/>
  <c r="J87" i="2"/>
  <c r="K86" i="2"/>
  <c r="J86" i="2"/>
  <c r="K83" i="2"/>
  <c r="J83" i="2"/>
  <c r="K82" i="2"/>
  <c r="J82" i="2"/>
  <c r="K81" i="2"/>
  <c r="J81" i="2"/>
  <c r="K80" i="2"/>
  <c r="J80" i="2"/>
  <c r="J71" i="2"/>
  <c r="K69" i="2"/>
  <c r="J69" i="2"/>
  <c r="K67" i="2"/>
  <c r="J67" i="2"/>
  <c r="K64" i="2"/>
  <c r="J64" i="2"/>
  <c r="J61" i="2"/>
  <c r="J58" i="2"/>
  <c r="K57" i="2"/>
  <c r="J57" i="2"/>
  <c r="K56" i="2"/>
  <c r="J56" i="2"/>
  <c r="J54" i="2"/>
  <c r="K53" i="2"/>
  <c r="J53" i="2"/>
  <c r="K52" i="2"/>
  <c r="J52" i="2"/>
  <c r="K51" i="2"/>
  <c r="J51" i="2"/>
  <c r="K49" i="2"/>
  <c r="J49" i="2"/>
  <c r="J48" i="2"/>
  <c r="J46" i="2"/>
  <c r="J45" i="2"/>
  <c r="J44" i="2"/>
  <c r="J41" i="2"/>
  <c r="J35" i="2"/>
  <c r="J33" i="2"/>
  <c r="J29" i="2"/>
  <c r="J27" i="2"/>
  <c r="J25" i="2"/>
  <c r="J24" i="2"/>
  <c r="J20" i="2"/>
  <c r="J18" i="2"/>
  <c r="J16" i="2"/>
  <c r="J14" i="2"/>
  <c r="I136" i="2"/>
  <c r="I135" i="2"/>
  <c r="I134" i="2"/>
  <c r="I133" i="2"/>
  <c r="I130" i="2"/>
  <c r="I111" i="2"/>
  <c r="I114" i="2"/>
  <c r="I113" i="2"/>
  <c r="F110" i="2"/>
  <c r="F109" i="2"/>
  <c r="F108" i="2"/>
  <c r="F107" i="2"/>
  <c r="F106" i="2"/>
  <c r="F104" i="2"/>
  <c r="F102" i="2"/>
  <c r="I95" i="2"/>
  <c r="I91" i="2"/>
  <c r="I89" i="2"/>
  <c r="I88" i="2"/>
  <c r="I86" i="2"/>
  <c r="I85" i="2"/>
  <c r="I84" i="2"/>
  <c r="I71" i="2"/>
  <c r="I59" i="2"/>
  <c r="I58" i="2"/>
  <c r="I57" i="2"/>
  <c r="I48" i="2"/>
  <c r="I46" i="2"/>
  <c r="I45" i="2"/>
  <c r="I44" i="2"/>
  <c r="I41" i="2"/>
  <c r="I35" i="2"/>
  <c r="I33" i="2"/>
  <c r="I29" i="2"/>
  <c r="I27" i="2"/>
  <c r="I25" i="2"/>
  <c r="I24" i="2"/>
  <c r="I20" i="2"/>
  <c r="I18" i="2"/>
  <c r="I16" i="2"/>
  <c r="I14" i="2"/>
  <c r="K90" i="2"/>
  <c r="D10" i="3"/>
  <c r="I27" i="3" l="1"/>
  <c r="H22" i="1"/>
  <c r="G16" i="1"/>
  <c r="F19" i="1"/>
  <c r="G26" i="3"/>
  <c r="H11" i="1"/>
  <c r="G12" i="1"/>
  <c r="F18" i="1"/>
  <c r="H124" i="2"/>
  <c r="I124" i="2" s="1"/>
  <c r="D15" i="1"/>
  <c r="D17" i="1"/>
  <c r="D19" i="1"/>
  <c r="D14" i="1"/>
  <c r="D13" i="1"/>
  <c r="E169" i="10"/>
  <c r="E7" i="10" s="1"/>
  <c r="C7" i="10"/>
  <c r="G49" i="3"/>
  <c r="E50" i="3"/>
  <c r="J90" i="2"/>
  <c r="F17" i="1"/>
  <c r="E10" i="3"/>
  <c r="I42" i="3"/>
  <c r="D29" i="3"/>
  <c r="I29" i="3" s="1"/>
  <c r="I38" i="3"/>
  <c r="H29" i="3"/>
  <c r="I39" i="3"/>
  <c r="G11" i="3"/>
  <c r="H11" i="3"/>
  <c r="I11" i="3"/>
  <c r="F27" i="3"/>
  <c r="G42" i="3"/>
  <c r="C196" i="6"/>
  <c r="C195" i="6"/>
  <c r="D194" i="6"/>
  <c r="C194" i="6"/>
  <c r="D193" i="6"/>
  <c r="C193" i="6"/>
  <c r="C192" i="6"/>
  <c r="C191" i="6"/>
  <c r="C190" i="6"/>
  <c r="C189" i="6"/>
  <c r="C188" i="6"/>
  <c r="C187" i="6"/>
  <c r="D186" i="6"/>
  <c r="C186" i="6" s="1"/>
  <c r="D181" i="6"/>
  <c r="C181" i="6"/>
  <c r="C180" i="6"/>
  <c r="C179" i="6"/>
  <c r="C178" i="6"/>
  <c r="C177" i="6"/>
  <c r="C176" i="6"/>
  <c r="C175" i="6"/>
  <c r="C174" i="6"/>
  <c r="D173" i="6"/>
  <c r="C173" i="6" s="1"/>
  <c r="C172" i="6"/>
  <c r="C171" i="6"/>
  <c r="C159" i="6"/>
  <c r="D155" i="6"/>
  <c r="C153" i="6"/>
  <c r="D147" i="6"/>
  <c r="E141" i="6"/>
  <c r="E29" i="6" s="1"/>
  <c r="D135" i="6"/>
  <c r="D134" i="6"/>
  <c r="C134" i="6" s="1"/>
  <c r="D131" i="6"/>
  <c r="D126" i="6"/>
  <c r="D113" i="6"/>
  <c r="D110" i="6"/>
  <c r="D109" i="6" s="1"/>
  <c r="C109" i="6" s="1"/>
  <c r="D104" i="6"/>
  <c r="D98" i="6"/>
  <c r="D96" i="6"/>
  <c r="C96" i="6"/>
  <c r="C95" i="6"/>
  <c r="C94" i="6"/>
  <c r="D93" i="6"/>
  <c r="C93" i="6"/>
  <c r="C92" i="6"/>
  <c r="C91" i="6"/>
  <c r="C90" i="6" s="1"/>
  <c r="D90" i="6"/>
  <c r="D86" i="6"/>
  <c r="C86" i="6"/>
  <c r="D81" i="6"/>
  <c r="C81" i="6"/>
  <c r="D74" i="6"/>
  <c r="C74" i="6" s="1"/>
  <c r="D64" i="6"/>
  <c r="D54" i="6"/>
  <c r="E53" i="6"/>
  <c r="D53" i="6"/>
  <c r="C53" i="6"/>
  <c r="D41" i="6"/>
  <c r="D30" i="6"/>
  <c r="C30" i="6"/>
  <c r="F29" i="6"/>
  <c r="C28" i="6"/>
  <c r="F16" i="6"/>
  <c r="E16" i="6"/>
  <c r="E10" i="6" s="1"/>
  <c r="D16" i="6"/>
  <c r="C16" i="6"/>
  <c r="C15" i="6"/>
  <c r="C14" i="6"/>
  <c r="C11" i="6" s="1"/>
  <c r="C10" i="6" s="1"/>
  <c r="C13" i="6"/>
  <c r="C12" i="6"/>
  <c r="D11" i="6"/>
  <c r="D10" i="6" s="1"/>
  <c r="F10" i="6"/>
  <c r="F9" i="6" s="1"/>
  <c r="D43" i="3"/>
  <c r="C10" i="3"/>
  <c r="G148" i="4"/>
  <c r="I148" i="4" s="1"/>
  <c r="G147" i="4"/>
  <c r="I147" i="4" s="1"/>
  <c r="G146" i="4"/>
  <c r="I146" i="4" s="1"/>
  <c r="G145" i="4"/>
  <c r="I145" i="4" s="1"/>
  <c r="G144" i="4"/>
  <c r="I144" i="4" s="1"/>
  <c r="I143" i="4" s="1"/>
  <c r="G142" i="4"/>
  <c r="I142" i="4" s="1"/>
  <c r="G136" i="4"/>
  <c r="G134" i="4" s="1"/>
  <c r="G126" i="4"/>
  <c r="G124" i="4" s="1"/>
  <c r="G125" i="4"/>
  <c r="I125" i="4" s="1"/>
  <c r="G123" i="4"/>
  <c r="I123" i="4" s="1"/>
  <c r="F119" i="4"/>
  <c r="F120" i="4"/>
  <c r="F121" i="4"/>
  <c r="F122" i="4"/>
  <c r="F118" i="4"/>
  <c r="F116" i="4"/>
  <c r="F114" i="4"/>
  <c r="G54" i="4"/>
  <c r="G18" i="4"/>
  <c r="I18" i="4" s="1"/>
  <c r="G101" i="4"/>
  <c r="I101" i="4" s="1"/>
  <c r="I99" i="4" s="1"/>
  <c r="F99" i="4"/>
  <c r="H99" i="4"/>
  <c r="E99" i="4"/>
  <c r="I53" i="4"/>
  <c r="G98" i="4"/>
  <c r="I98" i="4" s="1"/>
  <c r="G88" i="4"/>
  <c r="I88" i="4" s="1"/>
  <c r="G87" i="4"/>
  <c r="I87" i="4" s="1"/>
  <c r="G86" i="4"/>
  <c r="I86" i="4" s="1"/>
  <c r="G83" i="4"/>
  <c r="I83" i="4" s="1"/>
  <c r="H97" i="4"/>
  <c r="H93" i="4"/>
  <c r="H92" i="4" s="1"/>
  <c r="E97" i="4"/>
  <c r="G97" i="4" s="1"/>
  <c r="I97" i="4" s="1"/>
  <c r="F93" i="4"/>
  <c r="F92" i="4" s="1"/>
  <c r="E93" i="4"/>
  <c r="G93" i="4" s="1"/>
  <c r="G91" i="4"/>
  <c r="I91" i="4" s="1"/>
  <c r="G89" i="4"/>
  <c r="I89" i="4" s="1"/>
  <c r="G82" i="4"/>
  <c r="I82" i="4" s="1"/>
  <c r="G66" i="4"/>
  <c r="I66" i="4" s="1"/>
  <c r="G71" i="4"/>
  <c r="I71" i="4" s="1"/>
  <c r="G53" i="4"/>
  <c r="H56" i="4"/>
  <c r="F56" i="4"/>
  <c r="E56" i="4"/>
  <c r="E60" i="4"/>
  <c r="H60" i="4" s="1"/>
  <c r="G60" i="4" s="1"/>
  <c r="E59" i="4"/>
  <c r="F59" i="4" s="1"/>
  <c r="G58" i="4"/>
  <c r="I58" i="4" s="1"/>
  <c r="E61" i="4" s="1"/>
  <c r="I61" i="4" s="1"/>
  <c r="G61" i="4" s="1"/>
  <c r="G51" i="4"/>
  <c r="I51" i="4" s="1"/>
  <c r="G57" i="4"/>
  <c r="I57" i="4" s="1"/>
  <c r="G55" i="4"/>
  <c r="I55" i="4" s="1"/>
  <c r="I56" i="4" s="1"/>
  <c r="I49" i="4"/>
  <c r="G50" i="4"/>
  <c r="I50" i="4" s="1"/>
  <c r="G48" i="4"/>
  <c r="I48" i="4" s="1"/>
  <c r="G47" i="4"/>
  <c r="I47" i="4" s="1"/>
  <c r="G46" i="4"/>
  <c r="G45" i="4" s="1"/>
  <c r="G43" i="4"/>
  <c r="I43" i="4" s="1"/>
  <c r="G41" i="4"/>
  <c r="I41" i="4" s="1"/>
  <c r="G40" i="4"/>
  <c r="I40" i="4" s="1"/>
  <c r="G37" i="4"/>
  <c r="I37" i="4" s="1"/>
  <c r="G35" i="4"/>
  <c r="I35" i="4" s="1"/>
  <c r="G31" i="4"/>
  <c r="I31" i="4" s="1"/>
  <c r="G29" i="4"/>
  <c r="I29" i="4" s="1"/>
  <c r="G27" i="4"/>
  <c r="I27" i="4" s="1"/>
  <c r="G26" i="4"/>
  <c r="I26" i="4" s="1"/>
  <c r="G24" i="4"/>
  <c r="I24" i="4" s="1"/>
  <c r="G22" i="4"/>
  <c r="I22" i="4" s="1"/>
  <c r="G20" i="4"/>
  <c r="G16" i="4"/>
  <c r="I16" i="4" s="1"/>
  <c r="D147" i="4"/>
  <c r="C145" i="4"/>
  <c r="C144" i="4" s="1"/>
  <c r="H143" i="4"/>
  <c r="H141" i="4" s="1"/>
  <c r="H140" i="4" s="1"/>
  <c r="F143" i="4"/>
  <c r="F141" i="4" s="1"/>
  <c r="F140" i="4" s="1"/>
  <c r="E143" i="4"/>
  <c r="E141" i="4" s="1"/>
  <c r="E140" i="4" s="1"/>
  <c r="C142" i="4"/>
  <c r="D142" i="4" s="1"/>
  <c r="D139" i="4"/>
  <c r="D137" i="4" s="1"/>
  <c r="I137" i="4"/>
  <c r="H137" i="4"/>
  <c r="G137" i="4"/>
  <c r="F137" i="4"/>
  <c r="E137" i="4"/>
  <c r="C137" i="4"/>
  <c r="D136" i="4"/>
  <c r="D134" i="4" s="1"/>
  <c r="A136" i="4"/>
  <c r="H134" i="4"/>
  <c r="F134" i="4"/>
  <c r="E134" i="4"/>
  <c r="C134" i="4"/>
  <c r="I129" i="4"/>
  <c r="I127" i="4" s="1"/>
  <c r="H129" i="4"/>
  <c r="H127" i="4" s="1"/>
  <c r="G129" i="4"/>
  <c r="G127" i="4" s="1"/>
  <c r="F129" i="4"/>
  <c r="F127" i="4" s="1"/>
  <c r="E129" i="4"/>
  <c r="E127" i="4" s="1"/>
  <c r="D129" i="4"/>
  <c r="D127" i="4" s="1"/>
  <c r="C129" i="4"/>
  <c r="C127" i="4" s="1"/>
  <c r="H124" i="4"/>
  <c r="F124" i="4"/>
  <c r="E124" i="4"/>
  <c r="D124" i="4"/>
  <c r="C124" i="4"/>
  <c r="D122" i="4"/>
  <c r="D120" i="4"/>
  <c r="D119" i="4"/>
  <c r="D118" i="4"/>
  <c r="D116" i="4"/>
  <c r="D114" i="4"/>
  <c r="I113" i="4"/>
  <c r="H113" i="4"/>
  <c r="G113" i="4"/>
  <c r="E113" i="4"/>
  <c r="C113" i="4"/>
  <c r="D97" i="4"/>
  <c r="D91" i="4"/>
  <c r="D73" i="4"/>
  <c r="D60" i="4"/>
  <c r="C57" i="4"/>
  <c r="D57" i="4" s="1"/>
  <c r="D56" i="4"/>
  <c r="H45" i="4"/>
  <c r="F45" i="4"/>
  <c r="E45" i="4"/>
  <c r="C45" i="4"/>
  <c r="H34" i="4"/>
  <c r="H32" i="4" s="1"/>
  <c r="F34" i="4"/>
  <c r="F32" i="4" s="1"/>
  <c r="E34" i="4"/>
  <c r="E32" i="4" s="1"/>
  <c r="C34" i="4"/>
  <c r="C32" i="4" s="1"/>
  <c r="D32" i="4"/>
  <c r="D14" i="4" s="1"/>
  <c r="H25" i="4"/>
  <c r="F25" i="4"/>
  <c r="E25" i="4"/>
  <c r="C25" i="4"/>
  <c r="F15" i="4"/>
  <c r="E15" i="4"/>
  <c r="C15" i="4"/>
  <c r="D135" i="2"/>
  <c r="K135" i="2" s="1"/>
  <c r="D30" i="2"/>
  <c r="D12" i="2" s="1"/>
  <c r="D127" i="2"/>
  <c r="D124" i="2"/>
  <c r="K124" i="2" s="1"/>
  <c r="D110" i="2"/>
  <c r="K110" i="2" s="1"/>
  <c r="D108" i="2"/>
  <c r="K108" i="2" s="1"/>
  <c r="D107" i="2"/>
  <c r="K107" i="2" s="1"/>
  <c r="D106" i="2"/>
  <c r="K106" i="2" s="1"/>
  <c r="D104" i="2"/>
  <c r="K104" i="2" s="1"/>
  <c r="D102" i="2"/>
  <c r="K102" i="2" s="1"/>
  <c r="D95" i="2"/>
  <c r="K95" i="2" s="1"/>
  <c r="D89" i="2"/>
  <c r="K89" i="2" s="1"/>
  <c r="D71" i="2"/>
  <c r="K71" i="2" s="1"/>
  <c r="D58" i="2"/>
  <c r="K58" i="2" s="1"/>
  <c r="D54" i="2"/>
  <c r="K54" i="2" s="1"/>
  <c r="D117" i="2"/>
  <c r="D115" i="2" s="1"/>
  <c r="E117" i="2"/>
  <c r="E115" i="2" s="1"/>
  <c r="F117" i="2"/>
  <c r="G117" i="2"/>
  <c r="H117" i="2"/>
  <c r="H115" i="2" s="1"/>
  <c r="I117" i="2"/>
  <c r="I115" i="2" s="1"/>
  <c r="C117" i="2"/>
  <c r="C115" i="2" s="1"/>
  <c r="F115" i="2"/>
  <c r="G115" i="2"/>
  <c r="D112" i="2"/>
  <c r="E112" i="2"/>
  <c r="F112" i="2"/>
  <c r="G112" i="2"/>
  <c r="H112" i="2"/>
  <c r="I112" i="2"/>
  <c r="C112" i="2"/>
  <c r="C133" i="2"/>
  <c r="C132" i="2" s="1"/>
  <c r="G29" i="3" l="1"/>
  <c r="E48" i="3"/>
  <c r="F10" i="3"/>
  <c r="G48" i="3"/>
  <c r="F11" i="1"/>
  <c r="F22" i="1"/>
  <c r="B14" i="1"/>
  <c r="B17" i="1"/>
  <c r="B15" i="1"/>
  <c r="B13" i="1"/>
  <c r="B19" i="1"/>
  <c r="I10" i="3"/>
  <c r="D133" i="2"/>
  <c r="K133" i="2" s="1"/>
  <c r="J133" i="2"/>
  <c r="D125" i="2"/>
  <c r="K127" i="2"/>
  <c r="K117" i="2"/>
  <c r="J117" i="2"/>
  <c r="D132" i="2"/>
  <c r="K132" i="2" s="1"/>
  <c r="J132" i="2"/>
  <c r="D122" i="2"/>
  <c r="C9" i="3"/>
  <c r="C57" i="3" s="1"/>
  <c r="H10" i="3"/>
  <c r="D9" i="3"/>
  <c r="D57" i="3" s="1"/>
  <c r="E43" i="3"/>
  <c r="G27" i="3"/>
  <c r="I141" i="4"/>
  <c r="I140" i="4" s="1"/>
  <c r="G143" i="4"/>
  <c r="G141" i="4" s="1"/>
  <c r="G140" i="4" s="1"/>
  <c r="F113" i="4"/>
  <c r="I136" i="4"/>
  <c r="I134" i="4" s="1"/>
  <c r="I126" i="4"/>
  <c r="I124" i="4" s="1"/>
  <c r="I93" i="4"/>
  <c r="I92" i="4" s="1"/>
  <c r="E9" i="6"/>
  <c r="G99" i="4"/>
  <c r="H54" i="4"/>
  <c r="I54" i="4" s="1"/>
  <c r="D141" i="6"/>
  <c r="G133" i="4"/>
  <c r="E92" i="4"/>
  <c r="E14" i="4" s="1"/>
  <c r="E13" i="4" s="1"/>
  <c r="H133" i="4"/>
  <c r="F133" i="4"/>
  <c r="I133" i="4"/>
  <c r="G92" i="4"/>
  <c r="E133" i="4"/>
  <c r="C14" i="4"/>
  <c r="D144" i="4"/>
  <c r="C143" i="4"/>
  <c r="C141" i="4" s="1"/>
  <c r="C140" i="4" s="1"/>
  <c r="D133" i="4"/>
  <c r="C13" i="4"/>
  <c r="H20" i="4"/>
  <c r="H15" i="4" s="1"/>
  <c r="H14" i="4" s="1"/>
  <c r="D145" i="4"/>
  <c r="G56" i="4"/>
  <c r="D113" i="4"/>
  <c r="D13" i="4" s="1"/>
  <c r="C133" i="4"/>
  <c r="I46" i="4"/>
  <c r="I45" i="4"/>
  <c r="F14" i="4"/>
  <c r="G25" i="4"/>
  <c r="G15" i="4"/>
  <c r="I34" i="4"/>
  <c r="I32" i="4" s="1"/>
  <c r="G34" i="4"/>
  <c r="G32" i="4" s="1"/>
  <c r="I25" i="4"/>
  <c r="H12" i="1" l="1"/>
  <c r="H16" i="1"/>
  <c r="G10" i="1"/>
  <c r="G10" i="3"/>
  <c r="I43" i="3"/>
  <c r="H43" i="3"/>
  <c r="E9" i="3"/>
  <c r="F43" i="3"/>
  <c r="F13" i="4"/>
  <c r="F12" i="4" s="1"/>
  <c r="C141" i="6"/>
  <c r="C29" i="6" s="1"/>
  <c r="C9" i="6" s="1"/>
  <c r="D29" i="6"/>
  <c r="D9" i="6" s="1"/>
  <c r="H13" i="4"/>
  <c r="H12" i="4" s="1"/>
  <c r="E12" i="4"/>
  <c r="C12" i="4"/>
  <c r="I20" i="4"/>
  <c r="I15" i="4" s="1"/>
  <c r="D143" i="4"/>
  <c r="D141" i="4" s="1"/>
  <c r="D140" i="4" s="1"/>
  <c r="D12" i="4" s="1"/>
  <c r="G14" i="4"/>
  <c r="I14" i="4"/>
  <c r="H10" i="1" l="1"/>
  <c r="F16" i="1"/>
  <c r="F12" i="1"/>
  <c r="F9" i="3"/>
  <c r="G15" i="1"/>
  <c r="I9" i="3"/>
  <c r="E57" i="3"/>
  <c r="G43" i="3"/>
  <c r="H9" i="3"/>
  <c r="I13" i="4"/>
  <c r="I12" i="4" s="1"/>
  <c r="G13" i="4"/>
  <c r="G12" i="4" s="1"/>
  <c r="F57" i="3" l="1"/>
  <c r="F10" i="1"/>
  <c r="H57" i="3"/>
  <c r="G9" i="3"/>
  <c r="H15" i="1"/>
  <c r="F15" i="1"/>
  <c r="G9" i="1"/>
  <c r="I57" i="3"/>
  <c r="C130" i="2"/>
  <c r="D131" i="2"/>
  <c r="E131" i="2"/>
  <c r="F131" i="2"/>
  <c r="G131" i="2"/>
  <c r="H131" i="2"/>
  <c r="I131" i="2"/>
  <c r="C131" i="2"/>
  <c r="E125" i="2"/>
  <c r="F125" i="2"/>
  <c r="G125" i="2"/>
  <c r="H125" i="2"/>
  <c r="I125" i="2"/>
  <c r="C125" i="2"/>
  <c r="D121" i="2"/>
  <c r="E122" i="2"/>
  <c r="F122" i="2"/>
  <c r="G122" i="2"/>
  <c r="H122" i="2"/>
  <c r="I122" i="2"/>
  <c r="C122" i="2"/>
  <c r="D101" i="2"/>
  <c r="D11" i="2" s="1"/>
  <c r="E101" i="2"/>
  <c r="F101" i="2"/>
  <c r="G101" i="2"/>
  <c r="H101" i="2"/>
  <c r="I101" i="2"/>
  <c r="C101" i="2"/>
  <c r="C55" i="2"/>
  <c r="C43" i="2"/>
  <c r="C32" i="2"/>
  <c r="C30" i="2" s="1"/>
  <c r="E32" i="2"/>
  <c r="F32" i="2"/>
  <c r="G32" i="2"/>
  <c r="H32" i="2"/>
  <c r="C23" i="2"/>
  <c r="C13" i="2"/>
  <c r="A124" i="2"/>
  <c r="G8" i="1" l="1"/>
  <c r="F9" i="1"/>
  <c r="H9" i="1"/>
  <c r="G57" i="3"/>
  <c r="F129" i="2"/>
  <c r="E129" i="2"/>
  <c r="E128" i="2" s="1"/>
  <c r="G129" i="2"/>
  <c r="C12" i="2"/>
  <c r="C11" i="2" s="1"/>
  <c r="C129" i="2"/>
  <c r="C128" i="2" s="1"/>
  <c r="C121" i="2"/>
  <c r="H121" i="2"/>
  <c r="G121" i="2"/>
  <c r="H129" i="2"/>
  <c r="C18" i="1"/>
  <c r="K131" i="2"/>
  <c r="J131" i="2"/>
  <c r="J23" i="2"/>
  <c r="K23" i="2"/>
  <c r="I129" i="2"/>
  <c r="D18" i="1"/>
  <c r="K125" i="2"/>
  <c r="J125" i="2"/>
  <c r="K43" i="2"/>
  <c r="J43" i="2"/>
  <c r="C10" i="1"/>
  <c r="J101" i="2"/>
  <c r="K101" i="2"/>
  <c r="D130" i="2"/>
  <c r="K130" i="2" s="1"/>
  <c r="J130" i="2"/>
  <c r="K13" i="2"/>
  <c r="J13" i="2"/>
  <c r="D55" i="2"/>
  <c r="K55" i="2" s="1"/>
  <c r="J55" i="2"/>
  <c r="K32" i="2"/>
  <c r="J32" i="2"/>
  <c r="I32" i="2"/>
  <c r="K122" i="2"/>
  <c r="J122" i="2"/>
  <c r="H12" i="2"/>
  <c r="G12" i="2"/>
  <c r="F121" i="2"/>
  <c r="E121" i="2"/>
  <c r="F12" i="2"/>
  <c r="I121" i="2"/>
  <c r="H8" i="1" l="1"/>
  <c r="F8" i="1"/>
  <c r="C22" i="1"/>
  <c r="F11" i="2"/>
  <c r="I128" i="2"/>
  <c r="G11" i="2"/>
  <c r="D22" i="1"/>
  <c r="D16" i="1"/>
  <c r="H11" i="2"/>
  <c r="C11" i="1" s="1"/>
  <c r="H128" i="2"/>
  <c r="F128" i="2"/>
  <c r="G128" i="2"/>
  <c r="C10" i="2"/>
  <c r="J129" i="2"/>
  <c r="B18" i="1"/>
  <c r="C16" i="1"/>
  <c r="D129" i="2"/>
  <c r="J128" i="2"/>
  <c r="I12" i="2"/>
  <c r="D10" i="1"/>
  <c r="K30" i="2"/>
  <c r="J30" i="2"/>
  <c r="E12" i="2"/>
  <c r="K121" i="2"/>
  <c r="J121" i="2"/>
  <c r="B22" i="1" l="1"/>
  <c r="I11" i="2"/>
  <c r="D11" i="1" s="1"/>
  <c r="G10" i="2"/>
  <c r="F10" i="2"/>
  <c r="B16" i="1"/>
  <c r="H10" i="2"/>
  <c r="D128" i="2"/>
  <c r="K129" i="2"/>
  <c r="E11" i="2"/>
  <c r="J12" i="2"/>
  <c r="K12" i="2"/>
  <c r="B10" i="1"/>
  <c r="C9" i="1"/>
  <c r="C8" i="1" l="1"/>
  <c r="D9" i="1"/>
  <c r="I10" i="2"/>
  <c r="B11" i="1"/>
  <c r="D10" i="2"/>
  <c r="K128" i="2"/>
  <c r="K11" i="2"/>
  <c r="J11" i="2"/>
  <c r="E10" i="2"/>
  <c r="B9" i="1" l="1"/>
  <c r="D8" i="1"/>
  <c r="C20" i="1"/>
  <c r="K10" i="2"/>
  <c r="J10" i="2"/>
  <c r="B8" i="1" l="1"/>
  <c r="D20" i="1"/>
  <c r="B2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Hung NS</author>
  </authors>
  <commentList>
    <comment ref="O17" authorId="0" shapeId="0" xr:uid="{AF98847E-F105-455E-A1D5-51CCC8EA9C27}">
      <text>
        <r>
          <rPr>
            <b/>
            <sz val="9"/>
            <color indexed="81"/>
            <rFont val="Tahoma"/>
            <family val="2"/>
          </rPr>
          <t>Hung NS:</t>
        </r>
        <r>
          <rPr>
            <sz val="9"/>
            <color indexed="81"/>
            <rFont val="Tahoma"/>
            <family val="2"/>
          </rPr>
          <t xml:space="preserve">
Do tỷ giá tại thời điểm lập (07/2024) thấp hơn so với tỷ giá tại thời điểm báo cáo (12/2025)</t>
        </r>
      </text>
    </comment>
  </commentList>
</comments>
</file>

<file path=xl/sharedStrings.xml><?xml version="1.0" encoding="utf-8"?>
<sst xmlns="http://schemas.openxmlformats.org/spreadsheetml/2006/main" count="2217" uniqueCount="1219">
  <si>
    <t>Mẫu biểu số 59</t>
  </si>
  <si>
    <t>Đơn vị tính: Triệu đồng</t>
  </si>
  <si>
    <t>Phần thu</t>
  </si>
  <si>
    <t>Tổng số</t>
  </si>
  <si>
    <t>Thu NS cấp tỉnh</t>
  </si>
  <si>
    <t>Thu NS xã</t>
  </si>
  <si>
    <t>Phần chi</t>
  </si>
  <si>
    <t>Tổng số thu</t>
  </si>
  <si>
    <t>Tổng số chi</t>
  </si>
  <si>
    <t>A. Tổng số thu cân đối ngân sách</t>
  </si>
  <si>
    <t>A. Tổng số chi cân đối ngân sách</t>
  </si>
  <si>
    <t>1. Các khoản thu NSĐP hưởng 100%</t>
  </si>
  <si>
    <t>1. Chi đầu tư phát triển</t>
  </si>
  <si>
    <t>2. Các khoản thu phân chia giữa NSTW và NSĐP</t>
  </si>
  <si>
    <t>2. Chi trả nợ lãi, phí tiền vay</t>
  </si>
  <si>
    <t>3. Thu từ quỹ dự trữ tài chính</t>
  </si>
  <si>
    <t>3. Chi thường xuyên</t>
  </si>
  <si>
    <t>4. Thu kết dư năm trước</t>
  </si>
  <si>
    <t>4. Chi viện trợ</t>
  </si>
  <si>
    <t>5. Thu chuyển nguồn từ năm trước sang</t>
  </si>
  <si>
    <t>5. Chi cho vay theo quy định của Chính phủ</t>
  </si>
  <si>
    <t>6. Thu viện trợ</t>
  </si>
  <si>
    <t>6. Chi bổ sung quỹ dự trữ tài chính</t>
  </si>
  <si>
    <t>7. Thu bổ sung từ ngân  sách cấp trên</t>
  </si>
  <si>
    <t>7. Chi bổ sung cho ngân sách cấp dưới</t>
  </si>
  <si>
    <t xml:space="preserve">    Tr.đó: - Bổ sung cân đối ngân sách</t>
  </si>
  <si>
    <t>8. Chi chuyển nguồn sang năm sau</t>
  </si>
  <si>
    <t xml:space="preserve">               - Bổ sung có mục tiêu</t>
  </si>
  <si>
    <t>9. Chi hỗ trợ thực hiện một số nhiệm vụ quy định tại các điểm a, b và c khoản 5 Điều 9 Luật Ngân sách nhà nước</t>
  </si>
  <si>
    <t>- Kết dư ngân sách năm quyết toán = (thu - chi)</t>
  </si>
  <si>
    <t xml:space="preserve"> </t>
  </si>
  <si>
    <t>Ngày     tháng       năm</t>
  </si>
  <si>
    <t>…, ngày   tháng  năm…</t>
  </si>
  <si>
    <t xml:space="preserve"> GIÁM ĐỐC KBNN…….         </t>
  </si>
  <si>
    <t xml:space="preserve"> TM.UBND ……..</t>
  </si>
  <si>
    <t>(Ký tên, đóng dấu)</t>
  </si>
  <si>
    <t>Mẫu biểu số 60</t>
  </si>
  <si>
    <t xml:space="preserve">                      (Dùng cho Ủy ban nhân dân cấp dưới báo cáo cơ quan tài chính cấp trên)</t>
  </si>
  <si>
    <t>Dự toán năm</t>
  </si>
  <si>
    <t>Phân chia theo từng cấp ngân sách</t>
  </si>
  <si>
    <t>So sánh QT/DT (%)</t>
  </si>
  <si>
    <t>Nội dung</t>
  </si>
  <si>
    <t>Gồm:</t>
  </si>
  <si>
    <t>A</t>
  </si>
  <si>
    <t>B</t>
  </si>
  <si>
    <t>3=4+5</t>
  </si>
  <si>
    <t>5=6+7</t>
  </si>
  <si>
    <t>8=3:1</t>
  </si>
  <si>
    <t>9=3:2</t>
  </si>
  <si>
    <t>TỔNG SỐ (A+B +C+D+E)</t>
  </si>
  <si>
    <t>THU NGÂN SÁCH NHÀ NƯỚC</t>
  </si>
  <si>
    <t>1</t>
  </si>
  <si>
    <t>Thu từ khu vực doanh nghiệp nhà nước do Trung ương quản lý</t>
  </si>
  <si>
    <t>- Thuế giá trị gia tăng</t>
  </si>
  <si>
    <t>Trong đó: Thu từ hoạt động thăm dò, khai thác dầu, khí</t>
  </si>
  <si>
    <t>- Thuế thu nhập doanh nghiệp</t>
  </si>
  <si>
    <t xml:space="preserve">- Thuế tiêu thụ đặc biệt </t>
  </si>
  <si>
    <t>Trong đó: Thu từ cơ sở kinh doanh nhập khẩu tiếp tục bán ra trong nước</t>
  </si>
  <si>
    <t>- Thuế tài nguyên</t>
  </si>
  <si>
    <t>Trong đó: Thuế tài nguyên dầu, khí</t>
  </si>
  <si>
    <t>- Thu từ khí thiên nhiên</t>
  </si>
  <si>
    <t>2</t>
  </si>
  <si>
    <t>Thu từ khu vực doanh nghiệp nhà nước do địa phương quản lý</t>
  </si>
  <si>
    <t>3</t>
  </si>
  <si>
    <t>Thu từ khu vực doanh nghiệp có vốn đầu tư nước ngoài</t>
  </si>
  <si>
    <t>3.1</t>
  </si>
  <si>
    <t>Thu từ nhà cung cấp hàng hóa, dịch vụ ở nước ngoài</t>
  </si>
  <si>
    <t>3.2</t>
  </si>
  <si>
    <t>Thu từ doanh nghiệp có vốn đầu tư nước ngoài</t>
  </si>
  <si>
    <t>Trong đó: Thu từ hoạt động thăm dò và khai thác dầu, khí</t>
  </si>
  <si>
    <t>Trong đó: - Thu từ hoạt động thăm dò và khai thác dầu, khí</t>
  </si>
  <si>
    <t xml:space="preserve">               - Thuế tối thiểu toàn cầu</t>
  </si>
  <si>
    <t>Trong đó: - Thu từ cơ sở kinh doanh nhập khẩu tiếp tục bán ra trong nước</t>
  </si>
  <si>
    <t>4</t>
  </si>
  <si>
    <t>Thu từ khu vực kinh tế ngoài quốc doanh</t>
  </si>
  <si>
    <t>5</t>
  </si>
  <si>
    <t xml:space="preserve">Lệ phí trước bạ </t>
  </si>
  <si>
    <t>6</t>
  </si>
  <si>
    <t>Thuế sử dụng đất nông nghiệp</t>
  </si>
  <si>
    <t>7</t>
  </si>
  <si>
    <t>Thuế sử dụng đất phi nông nghiệp</t>
  </si>
  <si>
    <t>8</t>
  </si>
  <si>
    <t>Thuế thu nhập cá nhân</t>
  </si>
  <si>
    <t>9</t>
  </si>
  <si>
    <t>Thuế bảo vệ môi trường</t>
  </si>
  <si>
    <t>Trong đó: - Thu từ hàng hóa nhập khẩu</t>
  </si>
  <si>
    <t xml:space="preserve">                 - Thu từ hàng hóa sản xuất trong nước</t>
  </si>
  <si>
    <t>10</t>
  </si>
  <si>
    <t>Các loại phí, lệ phí</t>
  </si>
  <si>
    <t>Phí, lệ phí Trung ương</t>
  </si>
  <si>
    <t>Phí, lệ phí tỉnh</t>
  </si>
  <si>
    <t>Phí, lệ phí xã</t>
  </si>
  <si>
    <t>Trong đó:  - Các khoản phí, lệ phí ngoài danh mục phí, lệ phí được quy định tại Luật Phí và lệ phí do địa phương ban hành</t>
  </si>
  <si>
    <t xml:space="preserve">                 - Phí bảo vệ môi trường đối với nước thải</t>
  </si>
  <si>
    <t xml:space="preserve">                 - Phí hạ tầng cửa khẩu</t>
  </si>
  <si>
    <t xml:space="preserve">                - Phí tham quan các khu di tích, di sản thế giới </t>
  </si>
  <si>
    <t>11</t>
  </si>
  <si>
    <t>Tiền sử dụng đất</t>
  </si>
  <si>
    <t>Trong đó: - Thu do cơ quan, tổ chức, đơn vị thuộc Trung ương quản lý</t>
  </si>
  <si>
    <t xml:space="preserve">               + Thu từ khai thác quỹ đất khu vực TOD đối với đường sắt quốc gia</t>
  </si>
  <si>
    <t xml:space="preserve">                - Thu do cơ quan, tổ chức, đơn vị thuộc địa phương quản lý</t>
  </si>
  <si>
    <t xml:space="preserve">               + Thu từ khai thác quỹ đất khu vực TOD đối với đường sắt địa phương</t>
  </si>
  <si>
    <t>12</t>
  </si>
  <si>
    <t>Thu tiền thuê đất</t>
  </si>
  <si>
    <t xml:space="preserve">                - Thu tiền thuê đất một lần được nhà đầu tư ứng trước để bồi thường, hỗ trợ, tái định cư</t>
  </si>
  <si>
    <t xml:space="preserve">               - Thu từ khai thác quỹ đất khu vực TOD đối với đường sắt quốc gia</t>
  </si>
  <si>
    <t xml:space="preserve">               - Thu từ khai thác quỹ đất khu vực TOD đối với đường sắt địa phương</t>
  </si>
  <si>
    <t>13</t>
  </si>
  <si>
    <t>Thu tiền cho thuê và bán nhà ở thuộc sở hữu nhà nước</t>
  </si>
  <si>
    <t>14</t>
  </si>
  <si>
    <t>Thu từ khai thác, xử lý tài sản công xử lý theo quy định của pháp luật về quản lý, sử dụng tài sản công</t>
  </si>
  <si>
    <t>15</t>
  </si>
  <si>
    <t>Thu từ hoạt động xổ số</t>
  </si>
  <si>
    <t>16</t>
  </si>
  <si>
    <t>Thu khác ngân sách</t>
  </si>
  <si>
    <t>Bao gồm: - Thu khác ngân sách trung ương</t>
  </si>
  <si>
    <t xml:space="preserve">              - Thu khác ngân sách địa phương</t>
  </si>
  <si>
    <t>Trong đó: - Thu phạt vi phạm an toàn giao thông</t>
  </si>
  <si>
    <t>17</t>
  </si>
  <si>
    <t>Thu tiền sử dụng khu vực biển</t>
  </si>
  <si>
    <t>Trong đó: - Thuộc thẩm quyền giao của trung ương</t>
  </si>
  <si>
    <t xml:space="preserve">                - Thuộc thẩm quyền giao của địa phương</t>
  </si>
  <si>
    <t>18</t>
  </si>
  <si>
    <t>Thu tiền cấp quyền khai thác tài nguyên khoáng sản, tài nguyên nước, tiền cấp quyền sử dụng tần số vô tuyến điện</t>
  </si>
  <si>
    <t>- Cơ quan Trung ương cấp phép</t>
  </si>
  <si>
    <t>Trong đó:  + Tài nguyên khoáng sản</t>
  </si>
  <si>
    <t xml:space="preserve">                + Tài nguyên nước</t>
  </si>
  <si>
    <t xml:space="preserve">                + Tiền cấp quyền sử dụng tần số vô tuyến điện</t>
  </si>
  <si>
    <t>- Cơ quan địa phương cấp phép</t>
  </si>
  <si>
    <t>19</t>
  </si>
  <si>
    <t>Thu từ quỹ đất công ích và thu hoa lợi công sản khác</t>
  </si>
  <si>
    <t>20</t>
  </si>
  <si>
    <t>Thu cổ tức, lợi nhuận được chia và lợi nhuận sau thuế</t>
  </si>
  <si>
    <t>- Thu từ doanh nghiệp do Trung ương quản lý</t>
  </si>
  <si>
    <t>- Thu từ doanh nghiệp do địa phương quản lý</t>
  </si>
  <si>
    <t>II</t>
  </si>
  <si>
    <t>Thu từ dầu thô</t>
  </si>
  <si>
    <t>Thu về dầu thô theo hiệp định, hợp đồng</t>
  </si>
  <si>
    <t>1.1</t>
  </si>
  <si>
    <t>Thuế tài nguyên</t>
  </si>
  <si>
    <t>1.2</t>
  </si>
  <si>
    <t>Thuế thu nhập doanh nghiệp</t>
  </si>
  <si>
    <t>1.3</t>
  </si>
  <si>
    <t>Lợi nhuận sau thuế được chia của Chính phủ Việt Nam</t>
  </si>
  <si>
    <t>1.4</t>
  </si>
  <si>
    <t>Dầu lãi được chia của Chính phủ Việt Nam</t>
  </si>
  <si>
    <t>1.5</t>
  </si>
  <si>
    <t>Thuế đặc biệt</t>
  </si>
  <si>
    <t>1.6</t>
  </si>
  <si>
    <t>Thu khác</t>
  </si>
  <si>
    <t>Thu về Condensate theo hiệp định, hợp đồng</t>
  </si>
  <si>
    <t>Phụ thu về dầu, khí</t>
  </si>
  <si>
    <t>Thu về khí thiên nhiên (không bao gồm doanh nghiệp có vốn đầu tư nước ngoài)</t>
  </si>
  <si>
    <t>III</t>
  </si>
  <si>
    <t>Thu từ hoạt động xuất, nhập khẩu</t>
  </si>
  <si>
    <t>Thuế xuất khẩu</t>
  </si>
  <si>
    <t>Trong đó, thuế xuất khẩu qua biên giới đất liền</t>
  </si>
  <si>
    <t>Thuế nhập khẩu</t>
  </si>
  <si>
    <t>Trong đó, thuế nhập khẩu qua biên giới đất liền</t>
  </si>
  <si>
    <t>Thuế tiêu thụ đặc biệt hàng nhập khẩu</t>
  </si>
  <si>
    <t>Thuế giá trị gia tăng hàng nhập khẩu</t>
  </si>
  <si>
    <t>Thuế bảo vệ môi trường hàng nhập khẩu</t>
  </si>
  <si>
    <t>Thuế bổ sung đối với hàng hóa nhập khẩu</t>
  </si>
  <si>
    <t>IV</t>
  </si>
  <si>
    <t>Thu Viện trợ</t>
  </si>
  <si>
    <t>V</t>
  </si>
  <si>
    <t>Các khoản huy động, đóng góp</t>
  </si>
  <si>
    <t>Các khoản huy động đóng góp xây dựng cơ sở hạ tầng</t>
  </si>
  <si>
    <t>Các khoản huy động đóng góp khác</t>
  </si>
  <si>
    <t>VI</t>
  </si>
  <si>
    <t xml:space="preserve">Thu hồi vốn của Nhà nước và thu từ quỹ dự trữ tài chính </t>
  </si>
  <si>
    <t xml:space="preserve">Thu từ bán cổ phần, vốn góp của Nhà nước nộp ngân sách </t>
  </si>
  <si>
    <t>Thu từ các khoản cho vay của ngân sách</t>
  </si>
  <si>
    <t>2.1</t>
  </si>
  <si>
    <t>Thu nợ gốc cho vay</t>
  </si>
  <si>
    <t>2.2</t>
  </si>
  <si>
    <t>Thu lãi cho vay</t>
  </si>
  <si>
    <t>Thu từ quỹ dự trữ tài chính</t>
  </si>
  <si>
    <t>VAY CỦA NGÂN SÁCH ĐỊA PHƯƠNG</t>
  </si>
  <si>
    <t>I</t>
  </si>
  <si>
    <t>Vay bù đắp bội chi NSĐP</t>
  </si>
  <si>
    <t xml:space="preserve">Vay trong nước </t>
  </si>
  <si>
    <t xml:space="preserve"> Vay lại từ nguồn Chính phủ vay ngoài nước </t>
  </si>
  <si>
    <t>Vay để trả nợ gốc vay</t>
  </si>
  <si>
    <t>C</t>
  </si>
  <si>
    <t>THU CHUYỂN GIAO NGÂN SÁCH</t>
  </si>
  <si>
    <t>Thu bổ sung từ ngân sách cấp trên</t>
  </si>
  <si>
    <t>1.</t>
  </si>
  <si>
    <t>Bổ sung cân đối</t>
  </si>
  <si>
    <t>2.</t>
  </si>
  <si>
    <t>Bổ sung có mục tiêu</t>
  </si>
  <si>
    <t>Bổ sung có mục tiêu bằng nguồn vốn trong nước</t>
  </si>
  <si>
    <t>Bổ sung có mục tiêu bằng nguồn vốn ngoài nước</t>
  </si>
  <si>
    <t>Thu từ ngân sách cấp dưới nộp lên</t>
  </si>
  <si>
    <t>D</t>
  </si>
  <si>
    <t xml:space="preserve">THU CHUYỂN NGUỒN </t>
  </si>
  <si>
    <t>E</t>
  </si>
  <si>
    <t>THU KẾT DƯ NGÂN SÁCH</t>
  </si>
  <si>
    <t xml:space="preserve"> CƠ QUAN TÀI CHÍNH/PHÒNG KINH TẾ</t>
  </si>
  <si>
    <t>Ghi chú: Đây là mẫu chung cho cấp tỉnh, xã, khi báo cáo, dùng và in các chỉ tiêu thuộc phạm vi được giao quản lý của cấp tương ứng</t>
  </si>
  <si>
    <t>Mẫu biểu số 61</t>
  </si>
  <si>
    <t>Đơn vị tính: Triệu  đồng</t>
  </si>
  <si>
    <t xml:space="preserve">     Dự toán năm</t>
  </si>
  <si>
    <t xml:space="preserve"> Quyết toán năm</t>
  </si>
  <si>
    <t>So sánh QT/DT(%)</t>
  </si>
  <si>
    <t>STT</t>
  </si>
  <si>
    <t>Nội dung chi</t>
  </si>
  <si>
    <t>3=4+5+6</t>
  </si>
  <si>
    <t>6=3:1</t>
  </si>
  <si>
    <t>7=3:2</t>
  </si>
  <si>
    <t>CHI CÂN ĐỐI  NGÂN SÁCH</t>
  </si>
  <si>
    <t>Chi đầu tư phát triển</t>
  </si>
  <si>
    <t xml:space="preserve">Chi quốc phòng, hỗ trợ thực hiện một số nhiệm vụ chi thuộc nhiệm vụ của NSTW </t>
  </si>
  <si>
    <t>Chi an ninh và trật tự, an toàn xã hội, hỗ trợ thực hiện một số nhiệm vụ chi thuộc nhiệm vụ của NSTW</t>
  </si>
  <si>
    <t>Chi Giáo dục - đào tạo và dạy nghề</t>
  </si>
  <si>
    <t>Chi Khoa học, công nghệ, đổi mới sáng tạo và chuyển đổi số</t>
  </si>
  <si>
    <t>Chi Y tế, dân số và gia đình</t>
  </si>
  <si>
    <t>Chi Văn hóa thông tin</t>
  </si>
  <si>
    <t>1.7</t>
  </si>
  <si>
    <t>Chi Phát thanh, truyền hình</t>
  </si>
  <si>
    <t>1.8</t>
  </si>
  <si>
    <t>Chi Thể dục thể thao</t>
  </si>
  <si>
    <t>1.9</t>
  </si>
  <si>
    <t>Chi Bảo vệ môi trường</t>
  </si>
  <si>
    <t>1.10</t>
  </si>
  <si>
    <t>Chi các hoạt động kinh tế</t>
  </si>
  <si>
    <t>1.11</t>
  </si>
  <si>
    <t>Chi hoạt động của các cơ quan quản lý nhà nước, đảng, đoàn thể</t>
  </si>
  <si>
    <t>1.12</t>
  </si>
  <si>
    <t>Chi Bảo đảm xã hội</t>
  </si>
  <si>
    <t>1.13</t>
  </si>
  <si>
    <t>Chi ngành, lĩnh vực khác</t>
  </si>
  <si>
    <t>Chi đầu tư và hỗ trợ vốn cho các doanh nghiệp cung cấp sản phẩm, dịch vụ công ích thiết yếu cho xã hội do Nhà nước đặt hàng; các tổ chức kinh tế; các tổ chức tài chính của địa phương; đầu tư vốn nhà nước vào doanh nghiệp của địa phương theo quy định của pháp luật</t>
  </si>
  <si>
    <t>Cấp bù chênh lệch lãi suất, phí quản lý và ủy thác cho vay qua ngân hàng chính sách để thực hiện các chính sách phát triển kinh tế - xã hội tại địa phương</t>
  </si>
  <si>
    <t>Chi đầu tư phát triển khác</t>
  </si>
  <si>
    <t>Chi trả nợ lãi vay theo quy định</t>
  </si>
  <si>
    <t>Chi thường xuyên</t>
  </si>
  <si>
    <t>2.3</t>
  </si>
  <si>
    <t>2.4</t>
  </si>
  <si>
    <t>2.5</t>
  </si>
  <si>
    <t>2.6</t>
  </si>
  <si>
    <t>2.7</t>
  </si>
  <si>
    <t>2.8</t>
  </si>
  <si>
    <t>2.9</t>
  </si>
  <si>
    <t>2.10</t>
  </si>
  <si>
    <t>2.11</t>
  </si>
  <si>
    <t>2.12</t>
  </si>
  <si>
    <t>2.13</t>
  </si>
  <si>
    <t>Chi khác</t>
  </si>
  <si>
    <t>Chi bổ sung quỹ dự trữ tài chính</t>
  </si>
  <si>
    <t>Chi viện trợ</t>
  </si>
  <si>
    <t>Chi cho vay theo quy định của Chính phủ</t>
  </si>
  <si>
    <t>VII</t>
  </si>
  <si>
    <t>Chi chuyển nguồn</t>
  </si>
  <si>
    <t>VIII</t>
  </si>
  <si>
    <t>Chi hỗ trợ thực hiện một số nhiệm vụ quy định tại các điểm a, b và c khoản 5 Điều 9 Luật Ngân sách nhà nước</t>
  </si>
  <si>
    <t>CHI BỔ SUNG CHO NGÂN SÁCH CẤP DƯỚI</t>
  </si>
  <si>
    <t>Tr. đó: - Bằng nguồn vốn trong nước</t>
  </si>
  <si>
    <t xml:space="preserve">             - Bằng nguồn vốn ngoài nước</t>
  </si>
  <si>
    <t>CHI NỘP NGÂN SÁCH CẤP TRÊN</t>
  </si>
  <si>
    <t>Cấp trên giao</t>
  </si>
  <si>
    <t>HĐND quyết định</t>
  </si>
  <si>
    <t>Quyết toán năm</t>
  </si>
  <si>
    <t>Thu NS TW</t>
  </si>
  <si>
    <t>Thu NSĐP</t>
  </si>
  <si>
    <t>Thu NS cấp xã</t>
  </si>
  <si>
    <t>QUYẾT TOÁN THU NSNN, VAY NSĐP NĂM 2025</t>
  </si>
  <si>
    <t>UBND TỈNH HÀ TĨNH</t>
  </si>
  <si>
    <t xml:space="preserve">              - Thu phạt vi phạm hành chính do cơ quan Thuế thực hiện</t>
  </si>
  <si>
    <t xml:space="preserve">             - Tiền bảo vệ và phát triển đất trồng lúa</t>
  </si>
  <si>
    <t>Thu nội địa</t>
  </si>
  <si>
    <t>Chưa xử lý hết thu chuyển nguồn cấp huyện</t>
  </si>
  <si>
    <t>Tổng số chi NSĐP</t>
  </si>
  <si>
    <t>Trong đó:</t>
  </si>
  <si>
    <t>Chi NS 
cấp tỉnh</t>
  </si>
  <si>
    <t>Chi NS 
cấp xã</t>
  </si>
  <si>
    <t>QUYẾT TOÁN CHI NGÂN SÁCH ĐỊA PHƯƠNG NĂM 2025</t>
  </si>
  <si>
    <t>DỰ PHÒNG NGÂN SÁCH</t>
  </si>
  <si>
    <t>Đ</t>
  </si>
  <si>
    <t>CHI TRẢ NỢ GỐC</t>
  </si>
  <si>
    <t>TỔNG SỐ (A+B+C+D+Đ)</t>
  </si>
  <si>
    <t>Phụ lục số 02</t>
  </si>
  <si>
    <t>TỔNG HỢP DỰ TOÁN CHI NGÂN SÁCH  ĐỊA PHƯƠNG NĂM 2025</t>
  </si>
  <si>
    <t>Đơn vị: Triệu đồng</t>
  </si>
  <si>
    <t>TT</t>
  </si>
  <si>
    <t>Chỉ tiêu</t>
  </si>
  <si>
    <t>Dự toán năm 2025</t>
  </si>
  <si>
    <t>Ghi chú</t>
  </si>
  <si>
    <t>Ngân sách cấp tỉnh</t>
  </si>
  <si>
    <t>Ngân sách cấp huyện</t>
  </si>
  <si>
    <t>Ngân sách cấp xã</t>
  </si>
  <si>
    <t>TỔNG CHI NSĐP:</t>
  </si>
  <si>
    <t>CHI ĐẦU TƯ PHÁT TRIỂN</t>
  </si>
  <si>
    <t>Chi đầu tư XDCB</t>
  </si>
  <si>
    <t>a</t>
  </si>
  <si>
    <t>Chi XDCB vốn tập trung trong nước</t>
  </si>
  <si>
    <t>b</t>
  </si>
  <si>
    <t>Vốn nước ngoài nguồn NSTW</t>
  </si>
  <si>
    <t>c</t>
  </si>
  <si>
    <t>Vốn NSTW bổ sung có mục tiêu</t>
  </si>
  <si>
    <t>Chi thực hiện 3 chương trình MTQG</t>
  </si>
  <si>
    <t>Chi đầu tư từ nguồn để lại theo chế độ quy định</t>
  </si>
  <si>
    <t>Nguồn thu xổ số kiến thiết (Bổ sung vốn thực hiện Chương trình MTQG xây dựng NTM)</t>
  </si>
  <si>
    <t>Nguồn thu tiền sử dụng đất</t>
  </si>
  <si>
    <t xml:space="preserve"> * Phân bổ như sau:</t>
  </si>
  <si>
    <t>-</t>
  </si>
  <si>
    <t>Bổ sung vốn điều lệ quỹ phát triển đất</t>
  </si>
  <si>
    <t>Hoàn trả chi phí đầu tư theo đề án phát triển quỹ đất (tạm tính 55% nguồn thu từ đề án quỹ đất)</t>
  </si>
  <si>
    <t>Thực hiện hiện công tác đo đạc, đăng ký đất đai, lập cơ sở dữ liệu hồ sơ địa chính và cấp giấy chứng nhận quyền sử dụng đất</t>
  </si>
  <si>
    <t>Vốn thực hiện Chương trình mục tiêu quốc gia xây dựng nông thôn mới</t>
  </si>
  <si>
    <t>Vốn thực hiện Chương trình mục tiêu quốc gia phát triển kinh tế - xã hội vùng đồng bào dân tộc thiểu số và miền núi</t>
  </si>
  <si>
    <t>Đối ứng kinh phí thực hiện các Đề án đầu tư phát triển (Dự án Trụ sở làm việc Công an các xã, thị trấn tại các huyện Kỳ Anh, Cẩm Xuyên, Thạch Hà, Lộc Hà, Can Lộc, Nghi Xuân, Hương Sơn, Hương Khê)</t>
  </si>
  <si>
    <t>Các dự án quan trọng, cấp bách của địa phương</t>
  </si>
  <si>
    <t>Bố trí thu hồi vốn ứng trước ngân sách địa phương</t>
  </si>
  <si>
    <t>Chi từ nguồn bội chi</t>
  </si>
  <si>
    <t>CHI THƯỜNG XUYÊN</t>
  </si>
  <si>
    <t>Chi quản lý hành chính, nhà nước, đảng, đoàn thể</t>
  </si>
  <si>
    <t>Quản lý nhà nước</t>
  </si>
  <si>
    <t>Các hoạt động của HĐND tỉnh  theo Nghị quyết số 82/2017/NQ-HĐND và KP hoạt động Đoàn ĐBQH (KP HĐND hoạt động tỉnh 24 tỷ đồng; KP hoạt động Đoàn ĐBQH 6 tỷ đồng)</t>
  </si>
  <si>
    <t>Hoạt động của UBND, Văn phòng UBND tỉnh</t>
  </si>
  <si>
    <t>Kinh phí Đảng (Gồm PC cấp ủy, PC thâm niên, kiểm tra, khối DN, KCB định kỳ, chế độ phụ cấp, các nhiệm vụ đặc thù, đột xuất, bù lỗ phát hành và các nhiệm vụ khác theo quy định)</t>
  </si>
  <si>
    <t>Đề án đẩy mạnh ứng dụng CNTT trong hoạt động các cơ quan Đảng, MTTQ, các tổ chức CT-XH</t>
  </si>
  <si>
    <t>Tổ chức chính trị xã hội</t>
  </si>
  <si>
    <t xml:space="preserve">Sự nghiệp khác </t>
  </si>
  <si>
    <t>Đoàn ra, đoàn vào</t>
  </si>
  <si>
    <t>Các hội nghề nghiệp, xã hội</t>
  </si>
  <si>
    <t xml:space="preserve">Tuyên truyền giáo dục pháp luật; Kinh phí mua hộ tịch, hộ khẩu; Xây dựng văn bản PL, Hỗ trợ PL cho DN  </t>
  </si>
  <si>
    <t xml:space="preserve">Hoạt động xúc tiến đầu tư </t>
  </si>
  <si>
    <t>+</t>
  </si>
  <si>
    <t>Trung tâm hỗ trợ Doanh nghiệp và xúc tiến đầu tư tỉnh</t>
  </si>
  <si>
    <t>TT thuộc Khu kinh tế Vũng áng</t>
  </si>
  <si>
    <t>Kinh phí hoạt động TĐG NN, tổ chức đấu thầu MSTT (HĐ TĐG NN thường xuyên cấp tỉnh; Hội đồng thẩm định giá đất, hội đồng tố tụng hình sự, hội đồng tố tụng dân sự và các nhiệm vụ khác của Sở Tài chính)</t>
  </si>
  <si>
    <t xml:space="preserve">Công tác địa giới hành chính (Sở Nội vụ) </t>
  </si>
  <si>
    <t>Hỗ trợ hoạt động các Ban kiêm nhiệm</t>
  </si>
  <si>
    <t>Quỹ hỗ trợ Hội nông dân</t>
  </si>
  <si>
    <t>Hỗ trợ các nhiệm vụ thanh tra, kiểm tra</t>
  </si>
  <si>
    <t>Chính sách khuyến khích phát triển nguồn nhân lực chất lượng cao theo Nghị quyết số 46/2021/NQ-HĐND</t>
  </si>
  <si>
    <t>Chính sách tôn giáo</t>
  </si>
  <si>
    <t>Chính sách hỗ trợ đối với cán bộ, công chức cấp huyện, cán bộ, công chức cấp xã và người hoạt động không chuyên trách ở cấp xã dôi dư do sắp xếp đơn vị hành chính cấp huyện, cấp xã</t>
  </si>
  <si>
    <t xml:space="preserve">Kinh phí thực hiện Nhà làm việc 3 tầng và các hạng mục phụ trợ - Trụ sở Hội Liên hiệp Phụ nữ tỉnh </t>
  </si>
  <si>
    <t>Sự nghiệp giáo dục đào tạo và dạy nghề</t>
  </si>
  <si>
    <t>Sự nghiệp giáo dục</t>
  </si>
  <si>
    <t>Ngân sách đảm bảo</t>
  </si>
  <si>
    <t>Thi tốt nghiệp THPT và các nhiệm vụ khác tỉnh giao</t>
  </si>
  <si>
    <t>Đánh giá, kiểm định chất lượng giáo dục</t>
  </si>
  <si>
    <t>Biên soạn, thẩm định tài liệu địa phương</t>
  </si>
  <si>
    <t>Hỗ trợ chi sự nghiệp chung của ngành: Thi học sinh giỏi, giáo viên giỏi; hội thi KHKT; sơ kết, tổng kết, khen thưởng và các nhiệm vụ khác tỉnh giao</t>
  </si>
  <si>
    <t>Mua sắm, sửa chữa, nâng cấp, tăng cường CSVC thuộc các đề án, chính sách, nhiệm vụ theo quy định</t>
  </si>
  <si>
    <t>Chính sách đối với giáo dục mầm non, giáo dục phổ thông và giáo dục thường xuyên giai đoạn 2023 - 2025 và nội dung, mức chi thực hiện Đề án “Xây dựng xã hội học tập giai đoạn 2021 - 2030” (theo NQ 92/2022/NQ-HĐND)</t>
  </si>
  <si>
    <t>Đề án ngoại ngữ, ứng dụng CNTT cho chuyển đổi số</t>
  </si>
  <si>
    <t>Sự nghiệp đào tạo, dạy nghề</t>
  </si>
  <si>
    <t>Ngân sách đảm bảo (bao gồm kinh phí thực hiện chính sách miễn, giảm học phí, hỗ trợ chi phí học tập; giá dịch vụ trong lĩnh vực giáo dục, đào tạo theo Nghị định số 81/2021/NĐ-CP)</t>
  </si>
  <si>
    <t>Tăng cường CSVC Trường Đại học Hà Tĩnh</t>
  </si>
  <si>
    <t>Tăng cường CSVC đào tạo nghề</t>
  </si>
  <si>
    <t>Chính sách hỗ trợ đào tạo nghề, giải quyết việc làm theo NQ 70/2022/NQ-HĐND</t>
  </si>
  <si>
    <t>Công tác bồi kiến thức quốc phòng, an ninh cho các đối tượng và các nhiệm vụ đào tạo khác (BCHQS tỉnh)</t>
  </si>
  <si>
    <t>Chế độ, chính sách đối với sĩ quan dự bị và học viên đào tạo sĩ quan dự bị (BCHQS tỉnh)</t>
  </si>
  <si>
    <t>Chính sách hỗ trợ đối với lưu học sinh Lào thuộc diện chỉ tiêu hỗ trợ</t>
  </si>
  <si>
    <t>Kinh phí thực hiện Nhà đa năng và các hạng mục phụ trợ Trường THPT Nguyễn Thị Minh Khai, huyện Đức Thọ</t>
  </si>
  <si>
    <t>Các chế độ, chính sách, nhiệm vụ giáo dục đào tạo, dạy nghề khác theo quy định</t>
  </si>
  <si>
    <t>Sự nghiệp y tế</t>
  </si>
  <si>
    <t>Hỗ trợ các đơn vị y tế dự phòng; Tăng chi y tế dự phòng, …</t>
  </si>
  <si>
    <t>Đề án phát triển kỹ thuật cao, chuyên sâu tại Bệnh viện Đa khoa tỉnh (theo QĐ 3948/QĐ-UBND ngày 02/12/2021 của UBND tỉnh)</t>
  </si>
  <si>
    <t xml:space="preserve">Thực hiện theo Nghị định số 138/2024/NĐ-CP </t>
  </si>
  <si>
    <t>Chính sách về công tác dân số và phát triển theo Nghị quyết số 221/2020/NQ-HĐND của HĐND tỉnh</t>
  </si>
  <si>
    <t>Chính sách đối với lĩnh vực y tế công lập theo NQ 71/2022/NQ-HĐND (Bao gồm cả tăng cường cơ sở vật chất các cơ sở y tế)</t>
  </si>
  <si>
    <t xml:space="preserve">Thực hiện theo Thông tư số 65/2021/TT-BTC, Nghị định số 138/2024/NĐ-CP </t>
  </si>
  <si>
    <t>BHYT người nghèo, DTTS, vùng khó khăn, người đang sinh sống tại vùng ĐBKK; Đối tượng CCB,TNXP, trẻ em, cận nghèo, nông lâm ngư, diêm nghiệp, các đối tượng khác; các nhiệm vụ khác theo quy định</t>
  </si>
  <si>
    <t>Sự nghiệp văn hóa, thể thao, du lịch</t>
  </si>
  <si>
    <t>Ngân sách cấp (bao gồm KP thường xuyên, trợ cấp thi đấu, chế độ HLV, VĐV, bảo vệ di tích, chế độ đội thông tin lưu động, ...)</t>
  </si>
  <si>
    <t>Kế hoạch số 320/KH-UBND ngày 10/7/2024 thực hiện Nghị quyết số 18-NQ/TU xây dựng và phát triển văn hóa con người</t>
  </si>
  <si>
    <t>Phát triển thể thao theo Kế hoạch 323/KH-UBND và Kế hoạch 324/KH-UBND</t>
  </si>
  <si>
    <t>Các đề án, chính sách lĩnh vực văn hóa, thể thao và du lịch</t>
  </si>
  <si>
    <t>Sự nghiệp phát thanh, truyền hình</t>
  </si>
  <si>
    <t>Ngân sách cấp (bao gồm: KP thường xuyên; bổ sung các trạm phát lại; Quản lý, vận hành; thuê bao tín hiệu; 5 tỷ đồng nhuận bút; ...)</t>
  </si>
  <si>
    <t>Phát sóng kênh truyền hình Hà Tĩnh lên vệ tinh</t>
  </si>
  <si>
    <t>Đề án phát sóng quảng bá kênh THHT trên hạ tầng số mặt đất khu vực miền Trung và miền Nam (năm 2024)</t>
  </si>
  <si>
    <t>Sự nghiệp thông tin truyền thông</t>
  </si>
  <si>
    <t>Ngân sách cấp (KP thường xuyên)</t>
  </si>
  <si>
    <t>Kinh phí thực hiện đề án, kế hoạch của tỉnh; nhiệm vụ nâng cao chỉ số chuyển đổi số cấp tỉnh (DTI)</t>
  </si>
  <si>
    <t>Sự nghiệp khoa học công nghệ</t>
  </si>
  <si>
    <t>KP thường xuyên</t>
  </si>
  <si>
    <t>Chính sách Phát triển khoa học và công nghệ</t>
  </si>
  <si>
    <t>Sự nghiệp đảm bảo xã hội</t>
  </si>
  <si>
    <t>Chi thường xuyên các đơn vị</t>
  </si>
  <si>
    <t>Chính sách chế độ đảm bảo xã hội khác</t>
  </si>
  <si>
    <t>Đón hài cốt, quà, thăm viếng đối tượng ngày lễ tết, QL đối tượng theo QĐ 16, Phổ biến PL lao động, hỗ trợ người có công tiêu biểu, điều tra cầu lao động</t>
  </si>
  <si>
    <t xml:space="preserve">Các KH chương trình của ngành lao động theo QĐ của UBND tỉnh </t>
  </si>
  <si>
    <t>Các KH chương trình đột xuất của ngành lao động: Hội thi thiết đào tạo tự làm cấp tỉnh (3năm 1 lần); Kỷ niệm 80 năm thành lập ngành Lao động</t>
  </si>
  <si>
    <t>Điều tra hộ nghèo, cận nghèo; cập nhật hộ nghèo, cận nghèo, hộ có mức sống TB vào phần mềm quản lý (Sở LĐ-TBXH)</t>
  </si>
  <si>
    <t>Chính sách về củng cố, phát triển hệ thống mạng lưới cơ sở trợ giúp xã hội theo Nghị quyết 98/2018/NQ-HĐND</t>
  </si>
  <si>
    <t>Kinh phí thực hiện chính sách giảm nghèo và đảm bảo ASXH theo NQ 72/2022/NQ-HĐND của HĐND tỉnh</t>
  </si>
  <si>
    <t>Kinh phí đối ứng thực hiện CTMTQG Giảm nghèo bền vững theo NQ 74/2022/NQ-HĐND của HĐND tỉnh</t>
  </si>
  <si>
    <t>Chính sách hỗ trợ đối với người thuộc hộ nghèo và một số đối tượng có hoàn cảnh khó khăn khi khám bệnh, chữa bệnh tại các cơ sở y tế giai đoạn 2023-2025 theo Nghị quyết số 108/2023/NQ-HĐND ngày 14/7/2023 của HĐND tỉnh</t>
  </si>
  <si>
    <t>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t>
  </si>
  <si>
    <t>Kinh phí hỗ trợ một số chế độ, thực hiện các đề án, chính sách và một số nhiệm vụ khác theo quy định</t>
  </si>
  <si>
    <t>Chi quốc phòng</t>
  </si>
  <si>
    <t>Chi quân sự địa phương (BCHQS tỉnh)</t>
  </si>
  <si>
    <t>Thực hiện nhiệm vụ hậu cần tại chỗ</t>
  </si>
  <si>
    <t>Tổ chức và huy động lực lượng dự bị động viên thuộc nhiệm vụ chi của địa phương</t>
  </si>
  <si>
    <t>Thực hiện nghĩa vụ quân sự và công tác tuyển quân (1 tỷ đồng); Kinh phí huy hiệu đảng (36 triệu đồng)</t>
  </si>
  <si>
    <t>Thực hiện chính sách hậu phương quân đội và chính sách đối với lực lượng vũ trang nhân dân ở địa phương (gồm: Thăm quà các cán bộ, chiến sĩ xuất ngũ, nhập ngũ, làm nhiệm vụ ở Lào, biên giới hải đảo, nhà giàn DK1)</t>
  </si>
  <si>
    <t>Hoạt động Ban chỉ đạo An toàn làm chủ</t>
  </si>
  <si>
    <t>Hoạt động Hội đồng GDAN-QP</t>
  </si>
  <si>
    <t>Công tác phòng không nhân dân, quân báo nhân dân; hoạt động tổ chức cơ sở Đảng</t>
  </si>
  <si>
    <t xml:space="preserve">Thực hiện công tác quản lý, bảo vệ biên giới quốc gia, chủ quyền, quyền chủ quyền của các vùng biển; sữa chữa, bảo dưỡng đường tuần tra biên giới, biển cảnh báo biên giới, công trình bảo vệ cột mốc biên giới; Chi công tác động viên công quốc phòng </t>
  </si>
  <si>
    <t xml:space="preserve">Thực hiện nhiệm vụ bảo vệ các mục tiêu chính trị, kinh tế, xã hội và các công trình quốc phòng, khu quân sự theo phân cấp </t>
  </si>
  <si>
    <t>Hỗ trợ thực hiện các nhiệm vụ tuần tra đảo Sơn Dương; hỗ trợ các đơn vị trực thuộc quân đội thực hiện sửa chữa CSVC, mua sắm trang bị, phương tiện hoạt động. Thực hiện công tác đối ngoại, hợp tác quốc tế</t>
  </si>
  <si>
    <t>Kinh phí thực hiện hiện đường hầm CH3-02</t>
  </si>
  <si>
    <t>Dự kiến hỗ trợ kinh phí diễn tập phòng thủ, tìm kiếm cứu nạn và PCLB, PCCR trên địa bàn</t>
  </si>
  <si>
    <t>Bảo đảm nguồn nhân lực, tàu thuyền, phương tiên dân sự và thực hiện huy động tham gia bảo vệ chủ quyền, quyền chủ quyền các vùng biển</t>
  </si>
  <si>
    <t>Xây dựng, sửa chữa, nâng cấp các sở chỉ huy, trụ sở làm việc, doanh trại, kho tàng, trung tâm huấn luyện DBĐV và mua sắm, sửa chữa các loại trang thiết bị, phương tiện hoạt động của cơ quan Bộ chỉ huy, các đơn vị trực thuộc</t>
  </si>
  <si>
    <t>Kinh phí chuẩn bị động viên (Bộ Chỉ huy Quân sự tỉnh)</t>
  </si>
  <si>
    <t>Thực hiện Luật DQTV: Tổ chức và hoạt động của lực lượng dân quân tự vệ; trong đó:</t>
  </si>
  <si>
    <t>Huy động, đảm bảo chế độ cho lực lượng dân quân tự vệ thực hiện các nhiệm vụ; tập huấn, bồi dưỡng, huấn luyện quân sự, hội thi, hội thao diễn tập và các nhiệm vụ khác</t>
  </si>
  <si>
    <t>Trang phục Dân quân tự vệ</t>
  </si>
  <si>
    <t>Dụng cụ hỗ trợ cho DQTV</t>
  </si>
  <si>
    <t>Các nhiệm vụ, CĐCS khác về DQTV</t>
  </si>
  <si>
    <t>Chi công tác biên phòng, biên giới (BCH Bộ đội Biên phòng tỉnh, bao gồm kinh phí huy hiệu đảng 118 triệu đồng)</t>
  </si>
  <si>
    <t>Kinh phí thực hiện Nâng cấp, sửa chữa cơ sở doanh trại Đồn Biên phòng Sơn Hồng và Trạm Biên phòng Cửa khẩu Quốc tế Cầu Treo</t>
  </si>
  <si>
    <t>Chi các nhiệm vụ quốc phòng đột xuất, phát sinh theo quy định</t>
  </si>
  <si>
    <t xml:space="preserve">Chi an ninh </t>
  </si>
  <si>
    <t>Kinh phí thực hiện nhiệm vụ an ninh và trật tự, an toàn xã hội của Công an tỉnh theo quy định (trong đó: Kinh phí thường xuyên: 70 tỷ đồng; Kinh phí huy hiệu đảng 11 triệu đồng; Kinh phí thực hiện đề án 06: 1 tỷ đồng; KP đảm bảo ANM, phòng chống tội phạm CNC: 2 tỷ đồng)</t>
  </si>
  <si>
    <t>Mua sắm trang phục cho lực lượng tham gia bảo vệ an ninh trật tự ở cơ sở</t>
  </si>
  <si>
    <t>Đề án bảo đảm cơ sở vật chất cho Công an xã, thị trấn theo NQ 37/NQ-HĐND ngày 06/11/2021 của HĐND tỉnh</t>
  </si>
  <si>
    <t>Đề án bảo đảm an ninh nông thôn, đô thị phục vụ phát triển kinh tế xã hội theo NQ 39/NQ-HĐND ngày 06/11/2021 của HĐND tỉnh (CAT: 2.190trđ; VP UBND tỉnh: 60trđ; BCH Quân sự tỉnh: 50trđ; BCH BĐBP: 50trđ; Sở Nội vụ: 50trđ; Sở Tư pháp: 20trđ; Sở Xây dựng: 20trđ; Sở TT&amp;TT: 20trđ; Sở LĐTBXH: 20trđ; Thanh tra tỉnh: 20trđ)</t>
  </si>
  <si>
    <t>Đề án nâng cao hiệu quả công tác phòng, chống ma tuý trên địa bàn tỉnh theo NQ 38/NQ-HĐND ngày 06/11/2021 của HĐND tỉnh (CAT: 1.900trđ; BCH BĐBP: 140trđ; Viện KSND tỉnh: 80trđ; Tòa án nhân dân tỉnh: 80trđ; Sở LĐTBXH: 50trđ; UBMTTQ tỉnh: 50trđ; Tỉnh đoàn: 50trđ; Hội LHPN tỉnh: 50trđ; Sở GD&amp;ĐT: 50trđ; Sở TT&amp;TT: 50trđ)</t>
  </si>
  <si>
    <t>Các chính sách, nhiệm vụ đột xuất liên quan, hỗ trợ công tác an ninh trật tự</t>
  </si>
  <si>
    <t>Sự nghiệp kinh tế và sự nghiệp khác</t>
  </si>
  <si>
    <t xml:space="preserve">Chi sự nghiệp nông nghiệp và PTNT, TL, thủy sản </t>
  </si>
  <si>
    <t>Sự nghiệp Kiểm Lâm</t>
  </si>
  <si>
    <t>Sự nghiệp công thương (trong đó, KP thực hiện chính sách khuyến công 2 tỷ đồng)</t>
  </si>
  <si>
    <t>Hỗ trợ hoạt động của Ban PCLB tỉnh</t>
  </si>
  <si>
    <t>Hỗ trợ kinh phí vận hành Trạm Thuỷ văn Sơn Kim, Hương Trạch</t>
  </si>
  <si>
    <t xml:space="preserve">Sự nghiệp quản lý tài nguyên, đất đai </t>
  </si>
  <si>
    <t>Kinh phí thường xuyên</t>
  </si>
  <si>
    <t>Hỗ trợ thực hiện một số đề án, chính sách, nhiệm vụ theo quy định</t>
  </si>
  <si>
    <t>Sự nghiệp xây dựng</t>
  </si>
  <si>
    <t>Sự nghiệp giao thông</t>
  </si>
  <si>
    <t>Chi nhiệm vụ tuyên truyền, đảm bảo trật tự an toàn giao thông (trong đó Ban ATGT: KP an toàn GT 1.200 triệu đồng, lắp các cụm đèn tín hiệu giao thông 7.000 tr; Thanh tra GT 1.300 triệu đồng; Trạm kiểm soát TTr  250 triệu đồng)</t>
  </si>
  <si>
    <t>Kinh phí bảo trì hệ thống đường bộ, đường thủy nội địa địa phương</t>
  </si>
  <si>
    <t>Hỗ trợ một số đơn vị thực hiện nhiệm vụ phối hợp công tác thu ngân sách (các cơ quan thu)</t>
  </si>
  <si>
    <t>Chính sách miễn thu thủy lợi phí</t>
  </si>
  <si>
    <t>Công ty TNHH MTV Thuỷ lợi Nam</t>
  </si>
  <si>
    <t>Công ty TNHH MTV Thuỷ lợi Bắc</t>
  </si>
  <si>
    <t>Các nhiệm khác</t>
  </si>
  <si>
    <t>Hỗ trợ bảo vệ và phát triển đất lúa</t>
  </si>
  <si>
    <t>Vốn sự nghiệp thực hiện chương trình MTQG xây dựng NTM</t>
  </si>
  <si>
    <t>Chính sách nông nghiệp, nông thôn</t>
  </si>
  <si>
    <t>Chính sách nông thôn mới (trong đó: hỗ trợ KP phục hồi, nâng cấp mặt đường 35 tỷ đồng; hỗ trợ KP xi măng 60 tỷ đồng)</t>
  </si>
  <si>
    <t>Chính sách hỗ trợ thực hiện Bố trí dân cư các vùng: thiên tai, đặc biệt khó khăn, biên giới, di cư tự do</t>
  </si>
  <si>
    <t>Chính sách phát triển công nghiệp, tiểu thủ công nghiệp</t>
  </si>
  <si>
    <t>Chính sách, Đề án phát triển kinh tế tập thể, hợp tác xã theo NQ 56/2021/NQ-HĐND của HĐND tỉnh</t>
  </si>
  <si>
    <t>Chính sách hỗ trợ phát triển dịch vụ logistics và xuất khẩu trên địa bàn tỉnh Hà Tĩnh</t>
  </si>
  <si>
    <t>Chính sách hỗ trợ kinh phí thành lập mới DN và phần mềm kế toán cho doanh nghiệp theo các Nghị quyết: số 87/2018/NQ-HĐND, số 216/2020/NQ-HĐND của HĐND tỉnh</t>
  </si>
  <si>
    <t>Bổ sung kinh phí hỗ trợ Ngân hàng chính sách để cho vay hộ nghèo, ủy thác cho vay thanh niên lập nghiệp, các đối tượng án phạt tù và các đối tượng chính sách</t>
  </si>
  <si>
    <t>Quỹ Hỗ trợ phát triển Hợp tác xã</t>
  </si>
  <si>
    <t>Chương trình phát triển lâm nghiệp bền vững</t>
  </si>
  <si>
    <t>Hỗ trợ các đô thị theo Nghị quyết HĐND tỉnh</t>
  </si>
  <si>
    <t>Chi thực hiện các nhiệm vụ quy hoạch</t>
  </si>
  <si>
    <t>Chi bảo dưỡng, sửa chữa, cải tạo nâng cấp tài sản công; mua sắm và các nhiệm vụ đột xuất khác</t>
  </si>
  <si>
    <t>Nhiệm vụ mua sắm ô tô (trong đó bổ sung cấp huyện 800 triệu đồng)</t>
  </si>
  <si>
    <t>Các nhiệm vụ mua sắm, BDSC, cải tạo, nâng cấp, mở rộng, xây dựng mới của các đơn vị thuộc lĩnh vực khác theo Thông tư số 65/2021/TT-BTC, Nghị định số 138/2024/NĐ-CP (trong đó bổ sung cấp huyện 6.000 triệu đồng)</t>
  </si>
  <si>
    <t>Chi bảo trì, sửa chữa, nâng cấp các công trình thuỷ lợi và các nhiệm vụ khác</t>
  </si>
  <si>
    <t>Ghi thu ghi chi tiền BT GPMB nhà đầu tư ứng trước vào tiền sử dụng đất, tiền thuê đất</t>
  </si>
  <si>
    <t>Chi nguồn CCTL, CĐCS theo tiền lương</t>
  </si>
  <si>
    <t>Hỗ trợ các nhiệm vụ khối huyện xã và các nhiệm vụ đột xuất khác</t>
  </si>
  <si>
    <t>Chính sách bình ổn giá</t>
  </si>
  <si>
    <t>Chi sự nghiệp môi trường</t>
  </si>
  <si>
    <t>Dành nguồn vốn điều lệ Quỹ Bảo vệ môi trường</t>
  </si>
  <si>
    <t>Đề án chính sách hỗ trợ hoạt động bảo vệ môi trường</t>
  </si>
  <si>
    <t>Các đề án, chính sách, nhiệm vụ khác theo quy định</t>
  </si>
  <si>
    <t>Các chế độ, chính sách, nhiệm vụ đột xuất … do các cấp địa phương đảm bảo</t>
  </si>
  <si>
    <t>Chi các nhiệm vụ phục vụ Đại hội Đảng bộ tỉnh, Đảng bộ các đơn vị, các cấp; Chi kỷ niệm ngày lễ lớn, kỷ niệm ngành</t>
  </si>
  <si>
    <r>
      <t xml:space="preserve">Chi hỗ trợ từ kết quả thu liên quan đến xử phạt, phí, lệ phí </t>
    </r>
    <r>
      <rPr>
        <sz val="11"/>
        <rFont val="Times New Roman"/>
        <family val="1"/>
      </rPr>
      <t>(trong đó, hỗ trợ kinh phí thực hiện nâng cấp Nhà làm việc và hạng mục phụ trợ Trụ sở làm việc của Thanh tra tỉnh 4.895 trđ)</t>
    </r>
  </si>
  <si>
    <r>
      <t xml:space="preserve">Hỗ trợ một số cơ quan, đơn vị phối hợp thực hiện các nhiệm vụ trên địa bàn </t>
    </r>
    <r>
      <rPr>
        <sz val="11"/>
        <rFont val="Times New Roman"/>
        <family val="1"/>
      </rPr>
      <t>(Viện KSND 800 triệu đồng; Tòa án Nhân dân 800 triệu đồng; Cục thi hành án dân sự 800 triệu đồng; Hội thẩm Tòa án ND tỉnh 200 triệu đồng; Cục Thống kê 700 triệu đồng)</t>
    </r>
  </si>
  <si>
    <t>Hỗ trợ phần mềm, tập huấn, quản lý tài chính, ngân sách, kế toán, giá, …</t>
  </si>
  <si>
    <t>Một số đề án, nhiệm vụ, mua sắm trang thiết bị ứng dụng CNTT thực hiện KH chuyển đổi số</t>
  </si>
  <si>
    <t>Chi thực hiện các đề án, chính sách mới do tỉnh ban hành</t>
  </si>
  <si>
    <t>Chi khác ngân sách</t>
  </si>
  <si>
    <t>CHI BỔ SUNG QUỸ DỰ TRỮ TÀI CHÍNH</t>
  </si>
  <si>
    <r>
      <t xml:space="preserve">CHI TRẢ NỢ VAY ĐẾN HẠN </t>
    </r>
    <r>
      <rPr>
        <sz val="11"/>
        <rFont val="Times New Roman"/>
        <family val="1"/>
      </rPr>
      <t>(trong đó, chi trả nợ vay Dự án năng lượng nông thôn II qua Ngân hàng phát triển tỉnh 9,139 tỷ đồng; bổ sung quỹ tích lũy trả nợ: 21,261 tỷ đồng)</t>
    </r>
  </si>
  <si>
    <t>HỘI ĐỒNG NHÂN DÂN TỈNH</t>
  </si>
  <si>
    <t>CHI HỖ TRỢ ĐỊA PHƯƠNG KHÁC</t>
  </si>
  <si>
    <r>
      <t xml:space="preserve">- Bội chi = chi - thu </t>
    </r>
    <r>
      <rPr>
        <b/>
        <vertAlign val="superscript"/>
        <sz val="12"/>
        <rFont val="Times New Roman"/>
        <family val="1"/>
      </rPr>
      <t>1</t>
    </r>
  </si>
  <si>
    <r>
      <t>B. Vay của ngân sách cấp tỉnh</t>
    </r>
    <r>
      <rPr>
        <b/>
        <vertAlign val="superscript"/>
        <sz val="12"/>
        <rFont val="Times New Roman"/>
        <family val="1"/>
      </rPr>
      <t>1</t>
    </r>
    <r>
      <rPr>
        <b/>
        <sz val="12"/>
        <rFont val="Times New Roman"/>
        <family val="1"/>
      </rPr>
      <t xml:space="preserve"> (chi tiết theo mục đích vay và nguồn vay)</t>
    </r>
  </si>
  <si>
    <r>
      <t>B. Chi trả nợ gốc (chi tiết từng nguồn trả nợ gốc)</t>
    </r>
    <r>
      <rPr>
        <b/>
        <vertAlign val="superscript"/>
        <sz val="12"/>
        <rFont val="Times New Roman"/>
        <family val="1"/>
      </rPr>
      <t>1</t>
    </r>
  </si>
  <si>
    <t>8. Thu từ cấp dưới nộp lên</t>
  </si>
  <si>
    <t>10. Chi nộp ngân sách cấp trên</t>
  </si>
  <si>
    <t>Chi đầu tư cho các chương trình, dự án, nhiệm vụ và đối tượng đầu tư công khác do địa phương quản lý theo quy định của Luật Đầu tư công và thực hiện nhiệm vụ chi quy định tại điểm d khoản 5 Điều 9 Luật Ngân sách nhà nước, chi tiết theo từng lĩnh vực</t>
  </si>
  <si>
    <t>CÂN ĐỐI QUYẾT TOÁN NGÂN SÁCH ĐỊA PHƯƠNG NĂM 2025</t>
  </si>
  <si>
    <t>ỦY BAN NHÂN DÂN TỈNH HÀ TĨNH</t>
  </si>
  <si>
    <t>(Kèm theo Nghị quyết số           /NQ-HĐND ngày        /12/2024 của HĐND tỉnh)</t>
  </si>
  <si>
    <t>Phụ lục II.NĐ84</t>
  </si>
  <si>
    <t>BÁO CÁO TÌNH HÌNH VAY VÀ TRẢ NỢ CỦA CHÍNH QUYỀN ĐỊA PHƯƠNG NĂM 2025</t>
  </si>
  <si>
    <t>Đơn vị: Nguyên tệ, VND</t>
  </si>
  <si>
    <t>Loại tiền vay</t>
  </si>
  <si>
    <t>Dư nợ đầu năm 
(ngày 01 tháng 01)</t>
  </si>
  <si>
    <t>Rút vốn trong năm</t>
  </si>
  <si>
    <t>Trả nợ trong năm</t>
  </si>
  <si>
    <t>Dư nợ cuối năm (ngày 31 tháng 12)</t>
  </si>
  <si>
    <t>Trả gốc</t>
  </si>
  <si>
    <t>Trả lãi</t>
  </si>
  <si>
    <t>Trả phí</t>
  </si>
  <si>
    <t>Nguyên tệ</t>
  </si>
  <si>
    <t>VND</t>
  </si>
  <si>
    <t>11=5+7+9</t>
  </si>
  <si>
    <t>12=6+8+10</t>
  </si>
  <si>
    <t>13 = 1 + 3 - 5</t>
  </si>
  <si>
    <t>X</t>
  </si>
  <si>
    <t>Vay phát hành trái phiếu chính quyền địa phương</t>
  </si>
  <si>
    <t>Vay từ ngân quỹ nhà nước</t>
  </si>
  <si>
    <t>Vay các tổ chức tài chính, tín dụng</t>
  </si>
  <si>
    <t>Vay lại trực tiếp vốn vay nước ngoài của Chính phủ</t>
  </si>
  <si>
    <t>Cải tạo và nâng cấp hệ thống kênh tưới, tiêu phục vụ sản xuất nông nghiệp và thoát lũ cho vùng Bắc Thạch Hà, huyện Thạch Hà, tỉnh Hà Tĩnh nhằm ứng phó với biến đổi khí hậu</t>
  </si>
  <si>
    <t>EUR</t>
  </si>
  <si>
    <t>Cải thiện cơ sở hạ tầng vùng ngập lụt tỉnh Hà Tĩnh</t>
  </si>
  <si>
    <t>SAR</t>
  </si>
  <si>
    <t>Hạ tầng cơ bản cho phát triển toàn diện tỉnh Hà Tĩnh (BIIG2)</t>
  </si>
  <si>
    <t>USD</t>
  </si>
  <si>
    <t>Khoản vay 3634- VIE</t>
  </si>
  <si>
    <t>Khoản vay 3635-VIE (COL)</t>
  </si>
  <si>
    <t>Tiểu Dự án Chuẩn bị dự án Hạ tầng cơ bản cho phát triển toàn diện tỉnh Hà Tĩnh (PBIIG2)</t>
  </si>
  <si>
    <t>Dự án xây dựng cầu dân sinh và quản lý tài sản đường địa phương (LRAMP), hợp phần đường, tỉnh Hà Tĩnh</t>
  </si>
  <si>
    <t>Dự án Sửa chữa và nâng cao an toàn đập (WB8), tỉnh Hà Tĩnh</t>
  </si>
  <si>
    <t>Dự án hiện đại hóa ngành lâm nghiệp và tăng cường tính chống chịu vùng ven biển (FCMR)</t>
  </si>
  <si>
    <t>Dự án tăng cường quản lý đất đai và cơ sỡ dữ liệu đất đai</t>
  </si>
  <si>
    <t>Dự án Phát triển nông thôn bền vững vì người nghèo Hà Tĩnh (SRDP)</t>
  </si>
  <si>
    <t>Dự án phát triển tổng hợp các đô thị Động lực - Tiểu dự án Đô thị Kỳ Anh</t>
  </si>
  <si>
    <t>Tiểu dự án đầu tư xây dựng công trình Cải thiện cơ sở hậ tầng đô thị Thạch Hà, huyện Thạch Hà, tỉnh Hà Tĩnh</t>
  </si>
  <si>
    <t>Tiểu dự án đầu tư xây dựng công trình Cải thiện cơ sở hậ tầng đô thị Hương Khê, huyện Hương Khê, tỉnh Hà Tĩnh</t>
  </si>
  <si>
    <t>Vay lại nguồn vốn vay nước ngoài qua cơ quan ủy quyền cho vay lại</t>
  </si>
  <si>
    <t>Vay các tổ chức khác</t>
  </si>
  <si>
    <t>Ghi chú: Tỷ giá quy đổi áp dụng tỷ giá do KBNN thông báo thời điểm cuối kỳ (tháng 12/2025: 1 USD = 25.118 VNĐ; 1 EUR = 29.097 VNĐ; 1 SAR = 6.698 VNĐ)</t>
  </si>
  <si>
    <t>Mẫu biểu số 70</t>
  </si>
  <si>
    <t>BÁO CÁO VAY, TRẢ NỢ NGÂN SÁCH ĐỊA PHƯƠNG NĂM 2025</t>
  </si>
  <si>
    <t>Dự toán trung ương giao</t>
  </si>
  <si>
    <t>Dự toán địa phương quyết định</t>
  </si>
  <si>
    <t>Quyết toán</t>
  </si>
  <si>
    <t>So sánh Quyết toán với</t>
  </si>
  <si>
    <t>Bao gồm:</t>
  </si>
  <si>
    <t>Dự toán Trung ương giao</t>
  </si>
  <si>
    <t>Vốn trong nước</t>
  </si>
  <si>
    <t>Vốn
 ngoài 
nước</t>
  </si>
  <si>
    <t>Vốn ngoài nước</t>
  </si>
  <si>
    <t>Trong đó: Chi tiết nguyên tệ</t>
  </si>
  <si>
    <t>Loại tiền</t>
  </si>
  <si>
    <t>Số tiền</t>
  </si>
  <si>
    <t>(%)</t>
  </si>
  <si>
    <t>1=2+3</t>
  </si>
  <si>
    <t>4=5+6</t>
  </si>
  <si>
    <t>7=8+9</t>
  </si>
  <si>
    <t>12=7/1</t>
  </si>
  <si>
    <t>13=7/4</t>
  </si>
  <si>
    <t>Dư nợ vay đầu năm (cuối năm trước)</t>
  </si>
  <si>
    <t>Tổng số vay trong năm</t>
  </si>
  <si>
    <t>Chi trả nợ gốc trong năm</t>
  </si>
  <si>
    <t>4=1+2-3</t>
  </si>
  <si>
    <t>Dư nợ vay cuối năm</t>
  </si>
  <si>
    <t>TỔNG HỢP CÁC QUỸ TÀI CHÍNH NHÀ NƯỚC NGOÀI NGÂN SÁCH DO ĐỊA PHƯƠNG QUẢN LÝ NĂM 2025</t>
  </si>
  <si>
    <t>(Dùng cho ngân sách các cấp chính quyền địa phương)</t>
  </si>
  <si>
    <t>Tên Quỹ</t>
  </si>
  <si>
    <t>Dư nguồn đến ngày 31/12/2024</t>
  </si>
  <si>
    <t>Kế hoạch năm 2025</t>
  </si>
  <si>
    <t>Thực hiện năm 2025</t>
  </si>
  <si>
    <t>Dư nguồn đến 31/12/2025</t>
  </si>
  <si>
    <t>Tổng nguồn vốn phát sinh trong năm</t>
  </si>
  <si>
    <t>Tổng sử dụng nguồn vốn trong năm</t>
  </si>
  <si>
    <t>Chênh lệch nguồn trong năm</t>
  </si>
  <si>
    <r>
      <t xml:space="preserve">Trong đó: Hỗ trợ từ NSĐP </t>
    </r>
    <r>
      <rPr>
        <sz val="12"/>
        <color rgb="FF000000"/>
        <rFont val="Times New Roman"/>
        <family val="1"/>
      </rPr>
      <t>(nếu có)</t>
    </r>
  </si>
  <si>
    <t>5=2-4</t>
  </si>
  <si>
    <t>9=6-8</t>
  </si>
  <si>
    <t>10=1+6-8</t>
  </si>
  <si>
    <t>Quỹ Đầu tư Phát triển</t>
  </si>
  <si>
    <t>Quỹ Phát triển đất</t>
  </si>
  <si>
    <t>Quỹ Phát triển rừng</t>
  </si>
  <si>
    <t>Quỹ Bảo vệ môi trường</t>
  </si>
  <si>
    <t>Quỹ Bảo lãnh tín dụng cho DNNVV</t>
  </si>
  <si>
    <t>Quỹ Phát triển khoa học công nghệ</t>
  </si>
  <si>
    <t>Quỹ hỗ trợ nông dân tỉnh</t>
  </si>
  <si>
    <t>Quỹ Cứu trợ tỉnh</t>
  </si>
  <si>
    <t>Quỹ phát triển phụ nữ Hà Tĩnh</t>
  </si>
  <si>
    <t xml:space="preserve">Quỹ Nạn nhân CĐDC/Dioxin tỉnh Hà Tĩnh </t>
  </si>
  <si>
    <t xml:space="preserve">Quỹ Bảo trợ trẻ em </t>
  </si>
  <si>
    <t>Quỹ Đền ơn đáp nghĩa</t>
  </si>
  <si>
    <t xml:space="preserve">Quỹ khuyến học </t>
  </si>
  <si>
    <t>Quỹ Vì người nghèo</t>
  </si>
  <si>
    <t>Quỹ phòng chống thiên tai</t>
  </si>
  <si>
    <t>Tổng cộng</t>
  </si>
  <si>
    <t>(Dùng cho đơn vị dự toán cấp I các cấp báo cáo cơ quan tài chính cùng cấp; UBND cấp dưới báo cáo cơ quan tài chính cấp trên)</t>
  </si>
  <si>
    <t>Số kiến nghị 
chưa thực hiện</t>
  </si>
  <si>
    <t>Số thực hiện 2025</t>
  </si>
  <si>
    <t>Số còn lại chưa thực hiện</t>
  </si>
  <si>
    <t>TỔNG SỐ</t>
  </si>
  <si>
    <t>*</t>
  </si>
  <si>
    <t xml:space="preserve">Kiến nghị của kiểm toán các năm trước còn tồn tại chưa xử lý </t>
  </si>
  <si>
    <t>NĂM 2024 NIÊN ĐỘ 2023</t>
  </si>
  <si>
    <t>Đôn đốc thu hồi tạm ứng quá hạn</t>
  </si>
  <si>
    <t>Kho bạc Nhà nước tỉnh</t>
  </si>
  <si>
    <t>Ban QLDA đầu tư XDCT Nông nghiệp và Phát triển nông thôn Hà Tĩnh</t>
  </si>
  <si>
    <t>Hệ thống kênh trục sông Nghèn</t>
  </si>
  <si>
    <t>Hồ chứa nước thượng nguồn sông Trí, huyện Kỳ Anh, tỉnh Hà Tĩnh</t>
  </si>
  <si>
    <t>Ban QLDA ĐTXD khu vực Khu kinh tế tỉnh</t>
  </si>
  <si>
    <t>Hệ thống tách nước phân lũ khu Kinh tế</t>
  </si>
  <si>
    <t>Đường Quốc lộ 1A đi cảng Sơn Dương (Giai đoạn 2), huyện Kỳ Anh, tỉnh Hà Tĩnh</t>
  </si>
  <si>
    <t>UBND huyện Lộc Hà</t>
  </si>
  <si>
    <t>Nâng cấp đường giao thông liên xã huyện Lộc Hà, tỉnh Hà Tĩnh</t>
  </si>
  <si>
    <t>Đường cứu hộ, cứu nạn cho nhân dân các xã ven biển huyện Lộc Hà, tỉnh Hà Tĩnh</t>
  </si>
  <si>
    <t>Kè biển chống xâm thực huyện Lộc Hà, đoạn từ K3 00 đến K11 105 thuộc địa bàn xã Thạch Bằng và Thịnh Lộc, huyện Lộc Hà, tỉnh Hà Tĩnh</t>
  </si>
  <si>
    <t>Hạ tầng Khu du lịch biển Lộc Hà, tỉnh Hà Tĩnh</t>
  </si>
  <si>
    <t>UBND thành phố Hà Tĩnh</t>
  </si>
  <si>
    <t>Đường Lê Duẩn nối thông ra đường Vũ Quang</t>
  </si>
  <si>
    <t>Đường bao sông Cụt, đoạn nối từ đường 26/3 đến Nguyễn Trung Thiên, phường Văn Yên, thành phố Hà Tĩnh</t>
  </si>
  <si>
    <t>Đường Lê Duẫn kéo dài đoạn từ đường Nguyễn Xí đến Quốc lộ 1A, thành phố Hà Tĩnh</t>
  </si>
  <si>
    <t>Đường Trung Tiết (Đoạn từ đường Nguyễn Huy Tự đến đường Nguyễn Công Trứ) Thành phố Hà Tĩnh</t>
  </si>
  <si>
    <t>UBND thị xã Kỳ Anh</t>
  </si>
  <si>
    <t>Bồi thường GPMB khu gang thép và cảng sơn Dương</t>
  </si>
  <si>
    <t>Vườn quốc gia Vũ Quang</t>
  </si>
  <si>
    <t>Dự án đầu tư xây dựng cơ sở hạ tầng Vườn Quốc gia Vũ Quang, giai đoạn 2016-2020, tỉnh Hà Tĩnh</t>
  </si>
  <si>
    <t>Bố trí trả lại nguồn</t>
  </si>
  <si>
    <t>Kiểm toán tổng hợp tại Sở Tài chính</t>
  </si>
  <si>
    <t>Tiết kiệm thêm 10% kinh phí các cơ quan hành chính nhà nước</t>
  </si>
  <si>
    <t>Huyện Hương Khê</t>
  </si>
  <si>
    <t>Huyện Kỳ Anh</t>
  </si>
  <si>
    <t>NĂM 2023 NIÊN ĐỘ 2022</t>
  </si>
  <si>
    <t>Giảm chi thường xuyên</t>
  </si>
  <si>
    <t>Nộp trả ngân sách tỉnh</t>
  </si>
  <si>
    <t>Công ty TNHH MTV Thủy lợi Bắc Hà Tĩnh</t>
  </si>
  <si>
    <t>KP hỗ trợ sử dụng sản phẩm, dịch vụ công ích thủy lợi</t>
  </si>
  <si>
    <t>Kiến nghị khác (CHUYÊN ĐỀ QUẢN LÝ VÀ SỬ DỤNG QUỸ PHÁT TRIỂN VÀ BẢO VỆ RỪNG GIAI ĐOẠN 2020-2022)</t>
  </si>
  <si>
    <t>THU HỒI NỘP VỀ QUỸ BVPTR</t>
  </si>
  <si>
    <t>Quỹ Bảo vẹ phát triển rừng (Kinh phí TRTT quá thời hạn 12 tháng)</t>
  </si>
  <si>
    <t>NĂM 2022 NIÊN ĐỘ 2021</t>
  </si>
  <si>
    <t>Tăng thu NSNN</t>
  </si>
  <si>
    <t>Văn Phòng Cục Thuế Tỉnh</t>
  </si>
  <si>
    <t>Công ty TNHH Ngàn phố</t>
  </si>
  <si>
    <t>Thuế GTGT</t>
  </si>
  <si>
    <t>Thuế TNDN</t>
  </si>
  <si>
    <t>Giảm chi đầu tư xây dựng</t>
  </si>
  <si>
    <t>Giảm dự toán, giảm thanh toán năm sau</t>
  </si>
  <si>
    <t>Ban QLDA ĐTXDCT dân dụng và công nghiệp tỉnh Hà Tĩnh</t>
  </si>
  <si>
    <t>Cải tạo, nâng cấp Hồ sinh thái Khu di tích Ngã ba Đồng Lộc (giai đoạn 2)</t>
  </si>
  <si>
    <t>Cải tạo, nâng cấp, tăng cường cơ sở vật chất Trụ sở làm việc Cơ quan Tỉnh ủy</t>
  </si>
  <si>
    <t>Kiến nghị khác</t>
  </si>
  <si>
    <t>Tại Kho bạc nhà nước Vũ Quang</t>
  </si>
  <si>
    <t xml:space="preserve">Dự án Trường THCS Phan Đình Phùng </t>
  </si>
  <si>
    <t>Kho bạc nhà nước Hương Sơn</t>
  </si>
  <si>
    <t>7288027 - Nâng cấp tuyến đường 8B nối quốc lộ 8A</t>
  </si>
  <si>
    <t xml:space="preserve">Dự án Xây dựng Bảo tàng Hà Tĩnh </t>
  </si>
  <si>
    <t>NĂM 2021 NIÊN ĐỘ 2020</t>
  </si>
  <si>
    <t>TĂNG THU NSNN</t>
  </si>
  <si>
    <t>THUẾ TNDN</t>
  </si>
  <si>
    <t>Địa bàn huyện Cẩm Xuyên</t>
  </si>
  <si>
    <t>Doanh nghiệp tư nhân Hoàng Dũng</t>
  </si>
  <si>
    <t>KIẾN NGHỊ KHÁC</t>
  </si>
  <si>
    <t>Quỹ đầu tư phát triển</t>
  </si>
  <si>
    <t xml:space="preserve">Thu hồi khoản vay </t>
  </si>
  <si>
    <t>Kho bạc nhà nước Hà Tĩnh</t>
  </si>
  <si>
    <t>Đôn đốc thu hồi, hoàn tạm ứng quá hạn</t>
  </si>
  <si>
    <t>Trụ sở BCHQS Lộc Hà</t>
  </si>
  <si>
    <t>Đường đến trung tâm xã Kỳ Tây</t>
  </si>
  <si>
    <t>NĂM 2020 NIÊN ĐỘ 2019</t>
  </si>
  <si>
    <t>GIẢM CHI ĐẦU TƯ</t>
  </si>
  <si>
    <t>Ban Quản lý dự án đầu tư xây dựng cơ bản huyện Cẩm Xuyên</t>
  </si>
  <si>
    <t>Đường trục chính khu du lịch Nam Thiên Cầm, huyện Cẩm Xuyên</t>
  </si>
  <si>
    <t>NĂM 2019 NIÊN ĐỘ 2018</t>
  </si>
  <si>
    <t>Giảm chi đầu tư Xây dựng</t>
  </si>
  <si>
    <t>Thu hồi nộp NSNN các khoản chi sai quy định</t>
  </si>
  <si>
    <t>Bệnh viện đa khoa tỉnh Hà Tĩnh</t>
  </si>
  <si>
    <t>Dự án Cải tạo, nâng cấp Nhà đa khoa nghiệp vụ thành Khu khám bệnh và điều trị ngoại trú - Khối hành chính, Bệnh viện đa khoa tỉnh Hà Tĩnh</t>
  </si>
  <si>
    <t>Huyện Đức Thọ</t>
  </si>
  <si>
    <t>Dự án Kênh mương nội đồng xã Đức Thủy</t>
  </si>
  <si>
    <t>Giảm giá trị trúng thầu, hợp đồng</t>
  </si>
  <si>
    <t>Ban quản lý dự án mở rộng và nâng cấp Trường Chính trị Trần Phú giai đoạn I</t>
  </si>
  <si>
    <t>Dự án mở rộng và nâng cấp Trường Chính trị Trần Phú giai đoạn I</t>
  </si>
  <si>
    <t>NĂM 2018 NIÊN ĐỘ 2017</t>
  </si>
  <si>
    <t>Ban Quản lý các dự án xây dựng cơ bản ngành Nông nghiệp và phát triển nông thôn</t>
  </si>
  <si>
    <t>Dự án: Sửa chữa, nâng cấp hồ chứa nước Mộc Hương - Đá Cát</t>
  </si>
  <si>
    <t>Ban quản lý dự án: Trung tâm Giáo dục Lao động xã hội tỉnh Hà Tĩnh</t>
  </si>
  <si>
    <t>Dự án: Trung tâm Giáo dục - Lao động xã hội Hà Tĩnh</t>
  </si>
  <si>
    <t>Ban quản lý dự án Trường Đại học Hà Tĩnh</t>
  </si>
  <si>
    <t>Dự án: Kênh tiêu úng và đường giao thông nội đồng, nắn kênh N3-3, N3-3-5 thuộc Trường Đại học Hà Tĩnh</t>
  </si>
  <si>
    <t>Kiến nghị xử lý tài chính khác</t>
  </si>
  <si>
    <t>Kiến nghị khác (Giảm lỗ)</t>
  </si>
  <si>
    <t>Chi cục thuế huyện Kỳ Anh</t>
  </si>
  <si>
    <t xml:space="preserve">Công ty CP tư vấn và xây dựng Lam Hồng </t>
  </si>
  <si>
    <t>NĂM 2017 NIÊN ĐỘ 2016</t>
  </si>
  <si>
    <t>Văn phòng cục thuế</t>
  </si>
  <si>
    <t>Công ty Cổ phần Xây dựng Nam Trường</t>
  </si>
  <si>
    <t xml:space="preserve">Công ty CPTVXD vàVTQuốc Cường Kỳ Anh </t>
  </si>
  <si>
    <t>BVMT</t>
  </si>
  <si>
    <t>Phạt</t>
  </si>
  <si>
    <t>Giảm chi đầu tư xây dựng</t>
  </si>
  <si>
    <t xml:space="preserve">Thu hồi nộp NSNN </t>
  </si>
  <si>
    <t>Ban quản lý các dự án xây dựng cơ bản huyện Đức Thọ</t>
  </si>
  <si>
    <t>Dự án: Đường giao thông kết hợp vào trang trại chăn nuôi tập trung tại xã Đức Lạng, xã Tân Hương, xã Đức Dũng</t>
  </si>
  <si>
    <t>NĂM 2016 NIÊN ĐỘ 2015</t>
  </si>
  <si>
    <t>Các khoản tăng thu NSNN</t>
  </si>
  <si>
    <t>Cơ quan thuế quản lý</t>
  </si>
  <si>
    <t>Công ty cổ phần XD  20-11</t>
  </si>
  <si>
    <t>Tiền phạt</t>
  </si>
  <si>
    <t>Công ty CP Tư Vấn XD  Sơn An</t>
  </si>
  <si>
    <t xml:space="preserve">Công ty CP tư vấn và XD Miền Trung  </t>
  </si>
  <si>
    <t>Công ty CP ĐT và XD Bắc Trường Lợi</t>
  </si>
  <si>
    <t>Thuế TN</t>
  </si>
  <si>
    <t>Công ty CP ĐT và PT Vĩnh Hóa</t>
  </si>
  <si>
    <t>Phí Bảo vệ môi trường</t>
  </si>
  <si>
    <t>Các khoản giảm chi</t>
  </si>
  <si>
    <t>Thu hồi kinh phí thừa</t>
  </si>
  <si>
    <t>HTX nuôi trồng thủy sản và KD tổng hợp Việt Hải</t>
  </si>
  <si>
    <t>Công ty CP sản xuất nuôi trồng thủy sản Hoàng Dương</t>
  </si>
  <si>
    <t>Ban quản lý các Dự án XDCB huyện Đức Thọ</t>
  </si>
  <si>
    <t>NĂM 2013 NIÊN ĐỘ 2012</t>
  </si>
  <si>
    <t>Huyện Hương Sơn</t>
  </si>
  <si>
    <t xml:space="preserve"> - Xã Sơn Kim 1</t>
  </si>
  <si>
    <t>Đường GTNT xã Sơn Kim 1</t>
  </si>
  <si>
    <t xml:space="preserve"> - Xã Sơn Kim 2</t>
  </si>
  <si>
    <t>Công trinh: Sửa chữa , nâng cấp đường GTNT trục chính xã Sơn Kim 2</t>
  </si>
  <si>
    <t>Khắc phục hậu quả lũ lụt cầu Ô Ô</t>
  </si>
  <si>
    <t>Khắc phục hậu quả lũ lụt cống Khe Chẹt</t>
  </si>
  <si>
    <t>Các khoản phải nộp, hoàn trả và quản lý qua NSNN</t>
  </si>
  <si>
    <t>Các khoản khác</t>
  </si>
  <si>
    <t>UBND xã Kỳ Châu vay NS huyện năm 2009 chi trả GPMB xây dựng kè Sông Trí</t>
  </si>
  <si>
    <t>Quỹ phục hồi môi trường Sở Tài nguyên và Môi trường</t>
  </si>
  <si>
    <t>Kiến nghị của kiểm toán, thanh tra năm nay</t>
  </si>
  <si>
    <t>NĂM 2025 NIÊN ĐỘ 2024</t>
  </si>
  <si>
    <t>Kiến nghị tăng thu NSNN năm 2024</t>
  </si>
  <si>
    <t>Doanh nghiệp nhà nước</t>
  </si>
  <si>
    <t>Công ty cổ phần Cấp nước Hà Tĩnh</t>
  </si>
  <si>
    <t>Công ty cổ phần Môi trường và Công trình đô thị Hà Tĩnh</t>
  </si>
  <si>
    <t>Kiểm toán tại Tổng công ty Khoáng sản và Thương mại Hà Tĩnh - CTCP</t>
  </si>
  <si>
    <t>Công ty CP cơ khí và Xây lắp Mitraco</t>
  </si>
  <si>
    <t>Công ty CP cảng quốc tế Lào - Việt</t>
  </si>
  <si>
    <t>Công ty TNHH Đầu tư xây dựng và Phát triển hạ tầng Mitraco</t>
  </si>
  <si>
    <t>Đơn vị dự toán</t>
  </si>
  <si>
    <t>Kiểm toán tại Sở Y tế tỉnh Hà Tĩnh</t>
  </si>
  <si>
    <t>Bệnh viện Đa khoa tỉnh Hà Tĩnh</t>
  </si>
  <si>
    <t>Bệnh viện Y học cổ truyền Hà Tĩnh</t>
  </si>
  <si>
    <t>Bệnh viện Phục hồi chức năng tỉnh Hà Tĩnh</t>
  </si>
  <si>
    <t>Bệnh viện Đa khoa thị xã Kỳ Anh</t>
  </si>
  <si>
    <t>Kiểm toán tại Sở GD-ĐT tỉnh Hà Tĩnh</t>
  </si>
  <si>
    <t>Trường Chuyên Hà Tĩnh</t>
  </si>
  <si>
    <t>Trường THPT Lý Tự Trọng</t>
  </si>
  <si>
    <t>Trường THPT Hương Khê</t>
  </si>
  <si>
    <t>Trường THPT Hồng Lĩnh</t>
  </si>
  <si>
    <t>Trường THPT Cẩm Bình</t>
  </si>
  <si>
    <t>Trường THPT Nguyễn Du</t>
  </si>
  <si>
    <t>Khoản tạm giữ tại Sở Tài chính phải nộp NSNN nhưng chưa nộp (Thu từ thanh lý bán đấu giá tài sản công)</t>
  </si>
  <si>
    <t>Kiến nghị giảm lỗ các doanh nghiệp 2024</t>
  </si>
  <si>
    <t>Các Doanh nghiệp nhà nước</t>
  </si>
  <si>
    <t>Tổng công ty Khoáng sản và Thương mại Hà Tĩnh - CTCP</t>
  </si>
  <si>
    <t xml:space="preserve">Công ty mẹ </t>
  </si>
  <si>
    <t>Công ty CP cơ khí và xây lắp Mitraco</t>
  </si>
  <si>
    <t>Kiến nghị thu hồi, giảm chi NSNN năm 2024</t>
  </si>
  <si>
    <t>CÁC CƠ QUAN KIỂM TOÁN TỔNG HỢP</t>
  </si>
  <si>
    <t>Nộp trả ngân sách Trung ương</t>
  </si>
  <si>
    <t xml:space="preserve">Nguồn vốn dự phòng NSTW năm 2023 </t>
  </si>
  <si>
    <t xml:space="preserve">Vốn NSTW năm 2024 </t>
  </si>
  <si>
    <t xml:space="preserve">Vốn NSTW năm 2023 kéo dài sang năm 2024 chưa giải ngân hết </t>
  </si>
  <si>
    <t>Vốn NSTW tạm ứng theo chế độ chưa thu hồi của các năm trước nộp điều chỉnh giảm trong năm quyết toán</t>
  </si>
  <si>
    <t xml:space="preserve">* </t>
  </si>
  <si>
    <t>Chính sách hỗ trợ chi phí học tập và miễn giảm học phí theo quy định tại Nghị định số 81/2021/NĐ-CP ngày 27/08/2021; Nghị quyết số 165/NQ-CP ngày 20/12/2022 của Chính phủ</t>
  </si>
  <si>
    <t>Kinh phí hỗ trợ học sinh PTTH vùng ĐBKK theo Nghị định số 116/2016/NĐ-CP ngày 18/07/2016 của Chính phủ</t>
  </si>
  <si>
    <t>Chính sách ưu tiên tuyển sinh và hỗ trợ học tập đối với trẻ em mẫu giáo, học sinh, sinh viên dân tộc thiểu số rất ít người theo Nghị định số 57/2017/NĐ-CP ngày 09/5/2017 của Chính phủ</t>
  </si>
  <si>
    <t xml:space="preserve">Đề nghị Bộ Tài chính giảm trừ dự toán năm sau </t>
  </si>
  <si>
    <t>Tiền lương cấp bổ sung do tăng biên chế giáo viên thừa hết nhiệm vụ chi do chưa thực hiện tuyển dụng được trong năm 2024</t>
  </si>
  <si>
    <t>1.3.1</t>
  </si>
  <si>
    <t>Kinh phí thực hiện chương trình  MTQG giảm nghèo bền vững- ngân sách trung ương, tỉnh</t>
  </si>
  <si>
    <t xml:space="preserve">Kinh phí thực hiện CTMTQG xây dựng nông thôn mới </t>
  </si>
  <si>
    <t>Đường ĐH.141 đoạn từ Km2+00-Km5+800 xã Kỳ Khang, huyện Kỳ Anh- NS tỉnh 2023</t>
  </si>
  <si>
    <t>Đường ĐH.141 đoạn từ Km2+00-Km5+800 xã Kỳ Khang, huyện Kỳ Anh- NS tỉnh 2024</t>
  </si>
  <si>
    <t>Kinh phí chế độ phụ cấp cán bộ tham gia quản lý Trung tâm học tập cộng đồng</t>
  </si>
  <si>
    <t>Kinh phí thực hiện chính sách hỗ trợ hoạt động của Tổ chuyển đổi số cộng đồng năm 2024- ngân sách tỉnh</t>
  </si>
  <si>
    <t>Kinh phí quản lý, bảo trì đường bộ, đường thủy nội địa phương năm 2024</t>
  </si>
  <si>
    <t>Kinh phí hỗ trợ hoạt động bảo vệ môi trường năm 2023- ngân sách tỉnh</t>
  </si>
  <si>
    <t>Kinh phí mai táng phí cho UBND xã - ngân sách tỉnh</t>
  </si>
  <si>
    <t xml:space="preserve">Tiền điện hộ nghèo, hộ chính sách-Sự nghiệp đảm bảo xã hội </t>
  </si>
  <si>
    <t>Trợ cấp xã hội theo NĐ 20/2021/NĐ-CP&amp;NĐ 76/2024/NĐ-CP</t>
  </si>
  <si>
    <t xml:space="preserve">Chính sách giảm nghèo và đảm bảo xã hội (bao gồm kinh phí BHYT, BHXH) theo Nghị quyết 72/2022/NQ-HĐND ngày 15/7/2022 của HĐND tỉnh  </t>
  </si>
  <si>
    <t>Kinh phí BHYT đối tượng BTXH, người nghèo, CCB, TNXP, DQTV - Quyết định số 9214/QĐ -UBND huyện ngày 27/12/2023</t>
  </si>
  <si>
    <t>Tặng quà NCC nhân dịp kỷ niệm 77 năm ngày TBLS - Quyết định số 3953 /QĐ-UBND huyện ngày 22/07/2024- mục tiêu NS tỉnh</t>
  </si>
  <si>
    <t>Kinh phí thực hiện chính sách công tác dân số và phát triển theo NQ 221/2020</t>
  </si>
  <si>
    <t>Kinh phí thực hiện chính sách Nghị quyết 108/2023- Sự nghiệp y tế</t>
  </si>
  <si>
    <t>Kinh phí thực hiện chính sách Nghị quyết 71/2022- Sự nghiệp y tế</t>
  </si>
  <si>
    <t>Chính sách phát triển giáo dục mầm non theo Nghị định số 105/2020/NĐ-CP ngày 08/09/2020 của Chính phủ-Sự nghiệp giáo dục</t>
  </si>
  <si>
    <t>Hỗ trợ miễn giảm học phí và hỗ trợ chi phí học tập theo Nghị định số 81/2021/NĐ-CP ngày 27/8/2021 của Chính phủ-Sự nghiệp giáo dục</t>
  </si>
  <si>
    <t>Hỗ trợ học bổng, chi phí học tập cho học sinh khuyết tật theo theo TTLT số 42/2013//TTLT-BGDĐT-BLĐTBXH-BTC-Sự nghiệp giáo dục</t>
  </si>
  <si>
    <t xml:space="preserve">Kinh phí chúc thọ mừng thọ </t>
  </si>
  <si>
    <t>Cấp kinh phí thực hiện một số cơ chế chính sách hỗ trợ tạo nguồn lực xây dựng thành công tỉnh Hà Tĩnh đạt chuẩn nông thôn mới theo Quyết định số 684/QĐ-UBND ngày 19/3/2024 của UBND tỉnh (Nghị quyết số 44/2021/NQ-HĐND)</t>
  </si>
  <si>
    <t xml:space="preserve">Kinh phí hỗ trợ thường xuyên hàng tháng đối với lực lượng tham gia bảo vệ an ninh, trật tự ở cơ sở theo Nghị quyết số 129- ngân sách tỉnh </t>
  </si>
  <si>
    <t>Kinh phí hỗ trợ sử dụng sản phẩm, dịch vụ công ích thủy lợi phí năm 2024</t>
  </si>
  <si>
    <t>KP hỗ trợ phát triển đất trồng lúa theo Nghị định số 35/2015/NĐ-CP-  Sự nghiệp Kinh tế</t>
  </si>
  <si>
    <t>Kinh phí thực hiện chính sách khuyến khích phát triển nông nghiệp, nông thôn gắn với xây dựng tỉnh đạt chuẩn nông thôn mới theo Nghị quyết số 51/2021/NQ-HĐND của HĐND tỉnh</t>
  </si>
  <si>
    <t>Cấp kinh phí đợt 1 năm 2024 để thực hiện chính sách theo nghị quyết số 114/2023/NQ-HĐND ngày 8/12/2023 của HĐND tỉnh tại quyết định số 1929/QĐ-UBND ngày 6/8/2024 của UBND tỉnh</t>
  </si>
  <si>
    <t>1.3.2</t>
  </si>
  <si>
    <t>Huyện Thạch Hà sau sáp nhập</t>
  </si>
  <si>
    <t>Huyện Lộc Hà (cũ)</t>
  </si>
  <si>
    <t>Chính sách phát triển giáo dục mầm non theo Nghị định số 105/2020/NĐ-CP ngày 08/09/2020 của Chính phủ</t>
  </si>
  <si>
    <t>Bù miễn giảm học phí, chi phí học tập theo Nghị định số 81/2021/NĐ-CP</t>
  </si>
  <si>
    <t>Hỗ trợ học sinh khuyết tật theo Thông tư liên tịch số 42/2013/TTLT</t>
  </si>
  <si>
    <t>Chính sách hỗ trợ phát triển đất trồng lúa theo Nghị định số 35/2015/NĐ-CP</t>
  </si>
  <si>
    <t>Tiền điện hộ nghèo, hộ CSXH theo Quyết định số 28/2014/QĐ-TTg</t>
  </si>
  <si>
    <t>KP thực hiện Nghị quyết số 51/2021/NQ-HĐND theo Quyết định số 2685/QĐ-UBND ngày 16/10/2023 của UBND tỉnh</t>
  </si>
  <si>
    <t>Cấp kinh phí thực hiện chính sách khuyến khích phát triển nông nghiệp, nông thôn gắn với xây dựng tỉnh đạt chuẩn nông thôn mới theo Quyết định số 1285/QĐ-UBND ngày 23/5/2024 (Nghị quyết số 51/2021/NQ-HĐND của HĐND tỉnh đợt 2/2024)</t>
  </si>
  <si>
    <t>KP bảo trợ xã hội</t>
  </si>
  <si>
    <t>Hạ tầng và trang thiết bị Trung tâm văn hoá - truyền thông (giai đoạn 2)</t>
  </si>
  <si>
    <t>Kinh phí bảo hiểm y tế</t>
  </si>
  <si>
    <t>Kinh phí thực hiện NQ số 108/2023/NQ-HĐND của HĐND tỉnh</t>
  </si>
  <si>
    <t>Kinh phí duy tu bảo trì đường bộ</t>
  </si>
  <si>
    <t>Kinh phí hỗ trợ cho UBND các huyện, thành phố, thị xã để thực hiện nhiệm vụ chính trị theo Quyết định số 2773/QĐ-UBND ngày 26/10/2023 của UBND tỉnh</t>
  </si>
  <si>
    <t>Kinh phí hỗ trợ làm tem nhãn cho sản phẩm Ocop</t>
  </si>
  <si>
    <t>Huyện Thạch Hà (cũ)</t>
  </si>
  <si>
    <t xml:space="preserve">Phân bổ nguồn kinh phí quản lý, bảo trì đường bộ, đường thuỷ nội địa địa phương năm 2024 đợt 1 theo Quyết định số 234/QĐ-UBND ngày 22/01/2024 của UBND tỉnh </t>
  </si>
  <si>
    <t xml:space="preserve">Cấp hỗ trợ kinh phí cho UBND huyện Thạch Hà theo Quyết định số 396/QĐ-UBND ngày 02/02/2024 của UBND tỉnh để tổ chức lập Quy hoạch chi tiết Khu đô thị - dịch vụ tại thị trấn Thạch Hà </t>
  </si>
  <si>
    <t>Kinh phí thực hiện NQ số 44 và NQ 122 của HĐND tỉnh</t>
  </si>
  <si>
    <t>Kinh phí thực hiện Nghị quyết số 51/2021/NQ-HĐND của HĐND tỉnh</t>
  </si>
  <si>
    <t xml:space="preserve">Tiền ăn cho trẻ 3,4,5 tuổi theo </t>
  </si>
  <si>
    <t>Học bổng cho trẻ khuyết tật, hỗ trợ giáo viên dạy trẻ khuyết tật</t>
  </si>
  <si>
    <t>Chi phí học tập theo Nghị định 81/2021/NĐ-CP ngày 27/8/2021 của Chính Phủ</t>
  </si>
  <si>
    <t>Kinh phí tiền điện hộ nghèo hộ chính sách</t>
  </si>
  <si>
    <t>Chính sách trồng lúa</t>
  </si>
  <si>
    <t>Thủy lợi phí</t>
  </si>
  <si>
    <t>Bảo hiểm y tế cho các đối tượng</t>
  </si>
  <si>
    <t>Trợ cấp thường xuyên cho đối tượng Nghị định số 20/2021/NĐ-CP, Nghị quyết số 151/NQ-HĐND của HĐND tỉnh</t>
  </si>
  <si>
    <t>Kinh phí giảm nghèo</t>
  </si>
  <si>
    <t>1.3.3</t>
  </si>
  <si>
    <t>Huyện Cẩm Xuyên</t>
  </si>
  <si>
    <t>Tiền điện hộ nghèo, hộ chính sách xã hội</t>
  </si>
  <si>
    <t xml:space="preserve">Kinh phí hỗ trợ cho người chăn nuôi bị thiệt hại do dịch bệnh viêm da nổi cục </t>
  </si>
  <si>
    <t xml:space="preserve">Kinh phí hoạt động của tổ chuyển đổi số cộng đồng năm 2024 theo NQ 119/2203/NQ-HĐND </t>
  </si>
  <si>
    <t>Kinh phí hoạt động cho hoạt động bảo vệ môi trường năm 2024 theo QĐ số 3075/QĐ-UBND ngày 31/12/2024</t>
  </si>
  <si>
    <t xml:space="preserve">Kinh phí thực hiện CT MTQG NTM  </t>
  </si>
  <si>
    <t xml:space="preserve">Kinh phí thực hiện chương trình MTQG </t>
  </si>
  <si>
    <t>Kp thực hiện chính sách bảo vệ và phát triển đất trồng lúa năm 2024 (phần hỗ trợ giống)</t>
  </si>
  <si>
    <t xml:space="preserve">KP giảm nghèo tiểu dự án hỗ trợ việc làm bền vững theo QĐ 907 </t>
  </si>
  <si>
    <t>Kinh phí CTMTQG xây dựng NTM năm 2022 (các xã nộp trả)</t>
  </si>
  <si>
    <t>Kinh phí thực hiện chính sách hỗ trợ tạo nguồn lực xây dựng thành công tỉnh Hà Tĩnh đạt chuẩn nông thôn mới theo Nghị quyết số 51/2021/NQ-HĐND (đợt 1 năm 2023) theo Quyết định số 2685/QĐ-UBND ngày 16/10/2023 của UBND tỉnh.</t>
  </si>
  <si>
    <t>Hỗ trợ phần mềm kế toán</t>
  </si>
  <si>
    <t>Kinh phí thực hiện Nghị quyết 72/2022/NQ-HĐND về chính sách giảm nghèo đảm bảo an sinh xã hội trên địa bàn tỉnh Hà Tĩnh</t>
  </si>
  <si>
    <t>Phân bổ nguồn kinh phí quản lý, bảo trì đường bộ, đường thuỷ nội địa địa phương năm 2024 đợt 1 theo Quyết định số 234/QĐ-UBND ngày 22/01/2024 của UBND tỉnh (mục III, mục IV Phu lục số 01). Năm 2023: 490,064 trđ; Năm 2024: 103,785 trđ</t>
  </si>
  <si>
    <t>Cấp hỗ trợ kinh phí mua sắm xe ô tô cho các đơn vị, địa phương theo Quyết định số 2814/QĐ-UBND ngày 06/12/2024 của UBND tỉnh</t>
  </si>
  <si>
    <t>KP thực hiện chính sách bảo vệ phát triển đất trồng lúa năm 2024 (Phần hỗ trợ giống)</t>
  </si>
  <si>
    <t>1.3.4</t>
  </si>
  <si>
    <t>Tiền ăn trưa của trẻ em mẫu giáo</t>
  </si>
  <si>
    <t xml:space="preserve">Cấp bù học phí </t>
  </si>
  <si>
    <t>Hỗ trợ học sinh khuyết tật</t>
  </si>
  <si>
    <t>Kinh phí miễn thủy lợi phí theo NĐ số 67/2012/NĐ-CP</t>
  </si>
  <si>
    <t>KP hỗ trợ phát triển đất trồng lúa theo Nghị định số 35/2015/NĐ-CP</t>
  </si>
  <si>
    <t>1.3.5</t>
  </si>
  <si>
    <t>Thị xã Kỳ Anh</t>
  </si>
  <si>
    <t>Phân bổ nguồn kinh phí quản lý, bảo trì đường bộ, đường thuỷ nội địa địa phương năm 2024 đợt 1 theo Quyết định số 234/QĐ-UBND ngày 22/01/2024 của UBND tỉnh (mục III, mục IV Phu lục số 01)</t>
  </si>
  <si>
    <t>Phân bổ kế hoạch vốn sự nghiệp ngân sách trung ương thực hiện Chương trình mục tiêu quốc gia xây dựng nông thôn mới năm 2024 theo Quyết định số 608/QĐ-UBND ngày 07/3/2024 của UBND tỉnh. Trong đó: Hỗ trợ mô hình thu gom, xử lý nước thải sinh hoạt quy mô hộ gia đình tại các xã: Kỳ Hà, Kỳ Hoa, Kỳ Nam, Kỳ Ninh, thị xã Kỳ Anh</t>
  </si>
  <si>
    <t>BHYT người nghèo</t>
  </si>
  <si>
    <t>Cấp kinh phí thực hiện chính sách khuyến khích phát triển nông nghiệp, nông thôn gắn với xây dựng tỉnh đạt chuẩn nông thôn mới theo Quyết định số 683/QĐ-UBND ngày 19/3/2024 (Nghị quyết số 51/2021/NQ-HĐND của HĐND tỉnh đợt 1/2024)</t>
  </si>
  <si>
    <t>Cấp kinh phí thực hiện một số cơ chế chính sách hỗ trợ tạo nguồn lực xây dựng thành công tỉnh Hà Tĩnh đạt chuẩn nông thôn mới theo Quyết định số 684/QĐ-UBND ngày 19/3/2024 (Nghị quyết số 44/2021/NQ-HĐND)</t>
  </si>
  <si>
    <t>Cấp kinh phí về việc phân bổ kinh phí thực hiện chính sách bảo tồn và phát huy giá trị các di sản văn hóa được UNESCO ghi danh và các danh nhân tiêu biểu theo Quyết định số 2039/QĐ-UBND ngày 28/08/2024 của UBND tỉnh</t>
  </si>
  <si>
    <t>Cấp kinh phí chi trả cho lao động hợp đồng thực hiện công việc hỗ trợ, phục vụ năm 2024 theo Nghị định số 111/2022/NĐ-CP tại Quyết định số 997/QĐ-UBND ngày 16/4/2024 của UBND tỉnh</t>
  </si>
  <si>
    <t>1.3.6</t>
  </si>
  <si>
    <t>Công ty TNHH một thành viên Thủy Lợi Nam Hà Tĩnh</t>
  </si>
  <si>
    <t>Kinh phí sửa chữa các hạng mục công trình đập bún và hồ chứa nước mộc hương</t>
  </si>
  <si>
    <t>Tỉnh giảm trừ dự toán năm sau</t>
  </si>
  <si>
    <t>1.4.1</t>
  </si>
  <si>
    <t>Đài phát thanh truyền hình tỉnh Hà Tĩnh</t>
  </si>
  <si>
    <t>Kinh phí cải cách tiền lương</t>
  </si>
  <si>
    <t>1.4.2</t>
  </si>
  <si>
    <t xml:space="preserve">Trường cao đẳng Nguyễn Du </t>
  </si>
  <si>
    <t>KIỂM TOÁN TẠI CÁC HUYỆN, THÀNH PHỐ</t>
  </si>
  <si>
    <t>Kinh phí mua sắm xe ô tô theo Quyết định số 2814/QĐ-UBND ngày 06/12/2024 của UBND tỉnh</t>
  </si>
  <si>
    <t>Kinh phí hỗ trợ mua sắm trang thiết bị y tế theo Quyết định số 2849/QĐ-UBND ngày 11/12/2024 của UBND tỉnh</t>
  </si>
  <si>
    <t>Kinh phí mua khung và in giấy chứng nhận, quyết định tặng Huy hiệu Đảng năm 2024 theo Quyết định số 2907/QĐ-UBND của UBND tỉnh</t>
  </si>
  <si>
    <t>Kinh phí hỗ trợ mua sắm trang thiết bị y tế theo Quyết định số 3109/QĐ-UBND ngày 31/12/2024 của UBND tỉnh</t>
  </si>
  <si>
    <t>Kinh phí CTMTQG, kinh phí khác theo quy định của pháp luật</t>
  </si>
  <si>
    <t xml:space="preserve">Chính sách phát triển giáo dục mầm non theo NĐ 105 </t>
  </si>
  <si>
    <t xml:space="preserve">KP miễn giảm học phí và hỗ trợ chi phí học tập theo NĐ 81 </t>
  </si>
  <si>
    <t xml:space="preserve">Hỗ trợ học bổng, chi phí học tập cho học sinh khuyết tật theo TT liên tịch số 42 </t>
  </si>
  <si>
    <t xml:space="preserve">Kinh phí hỗ trợ trung tâm học tập cộng đồng </t>
  </si>
  <si>
    <t xml:space="preserve">Chế độ bảo trợ xã hội theo NĐ 20/2021/NĐ-CP, Chính sách giảm nghèo theo Nghị quyết 72/2022/NQHĐND tỉnh </t>
  </si>
  <si>
    <t xml:space="preserve">Tiền điện hộ nghèo, hộ chính sách </t>
  </si>
  <si>
    <t xml:space="preserve">Kinh phí chúc thọ, mừng thọ cho người cao tuổi </t>
  </si>
  <si>
    <t>Thị xã Hồng Lĩnh</t>
  </si>
  <si>
    <t xml:space="preserve">Chương trình mục tiêu quốc gia xây dựng nông thôn mới năm 2024 theo Quyết định số 608/QĐ-UBND ngày 07/3/2024 của UBND tỉnh (Kinh phí nâng cao chất lượng đào tạo nghề cho lao động nông thôn, gắn với nhu cầu của thị trường </t>
  </si>
  <si>
    <t>Chương trình MTQG Giảm nghèo bền vững (vốn sự nghiệp)</t>
  </si>
  <si>
    <t>Kinh phí thực hiện chính sách hỗ trợ tạo nguồn lực xây dựng thành công tỉnh Hà Tĩnh đạt chuẩn nông thôn mới theo Nghị quyết số 44/2021/NQ-HĐND ngày 16/12/2021 của HĐND tỉnh</t>
  </si>
  <si>
    <t>Kinh phí chính sách hỗ trợ xây dựng các công trình văn hoá, thể thao cơ sở theo Quyết định số 1946/QĐ-UBND ngày 09/8/2024 của UBND tỉnh</t>
  </si>
  <si>
    <t>Kinh phí về việc cấp bổ sung kinh phí thực hiện Nghị định số 129/2024/NQ-HĐND ngày 18/07/2024 của HĐND tỉnh theo Quyết định số 2520/QĐ-UBND ngày 01/11/2024 của UBND tỉnh</t>
  </si>
  <si>
    <t>Kinh phí thực hiện chính sách khuyến khích phát triển nông nghiệp, nông thôn gắn với xây dựng tỉnh đạt chuẩn nông thôn mới theo Quyết định số 1285/QĐ-UBND ngày 23/5/2024 (Nghị quyết số 51/2021/NQ-HĐND của HĐND tỉnh đợt 2/2024)</t>
  </si>
  <si>
    <t>Nộp trả ngân sách huyện</t>
  </si>
  <si>
    <t>Phường Bắc Hồng</t>
  </si>
  <si>
    <t>Kinh phí Hỗ trợ kinh phí cho người trồng lúa</t>
  </si>
  <si>
    <t>Chương trình MTQG giảm nghèo bền vững</t>
  </si>
  <si>
    <t>Phường Nam Hồng</t>
  </si>
  <si>
    <t>Phường Đức Thuận</t>
  </si>
  <si>
    <t>d</t>
  </si>
  <si>
    <t>Phường Đậu Liêu</t>
  </si>
  <si>
    <t>đ</t>
  </si>
  <si>
    <t>Phường Trung Lương</t>
  </si>
  <si>
    <t>e</t>
  </si>
  <si>
    <t>Xã Thuận Lộc</t>
  </si>
  <si>
    <t>Huyện Nghi Xuân</t>
  </si>
  <si>
    <t>Kinh phí hỗ trợ tiền ăn cho trẻ 3,4,5 tuổi theo Nghị định 105/2020/NĐ-CP</t>
  </si>
  <si>
    <t>Miễn giảm học phí và hỗ trợ chi phí học tập theo Nghị định số 81/2021/NĐ-CP</t>
  </si>
  <si>
    <t>Hỗ trợ giáo viên dạy trẻ khuyết tật theo Nghị định 25/2012/NĐ-CP</t>
  </si>
  <si>
    <t>Kinh phí hỗ trợ sử dụng sản phẩm, dịch vụ công ích thủy lợi theo Nghị định 96/2018/NĐ-CP</t>
  </si>
  <si>
    <t>Kinh phí đất trồng lúa theo Nghị định số 112/2024/NĐ-CP</t>
  </si>
  <si>
    <t>Kinh phí hỗ trợ người phân công giúp đỡ người được áp dụng biện pháp giáo dục tại xã, thị trấn</t>
  </si>
  <si>
    <t xml:space="preserve">Kinh phí trợ cấp Thường xuyên cho các đối tượng theo Nghị định 20/2021/NĐ-CP </t>
  </si>
  <si>
    <t>Kinh phí hỗ trợ giảm nghèo theo Nghị quyết số 72/2022/NQ-HĐND tỉnh ngày 17/7/2022</t>
  </si>
  <si>
    <t>Kinh phí tiền điện hộ nghèo, hộ chính sách</t>
  </si>
  <si>
    <t>Thành phố Hà Tĩnh</t>
  </si>
  <si>
    <t>4.1</t>
  </si>
  <si>
    <t>Cấp kinh phí thực hiện chính sách hỗ trợ tạo nguồn lực xây dựng thành công tỉnh Hà Tĩnh đạt chuẩn nông thôn mới theo Nghị quyết số 44/2021/NQ-HĐND ngày 16/12/2021 của HĐND tỉnh (đợt 1 năm 2024) theo Quyết định số 531/QĐ-UBND ngày 23/02/2024 của UBND tỉnh</t>
  </si>
  <si>
    <t>Kinh phí tỉnh cấp kinh phí bổ sung có mục tiêu cho ngân sách cấp huyện từ nguồn điều chỉnh giảm dự toán chi NSNN của Sở Y tế để cấp cho các Trung tâm y tế cấp huyện theo Quyết định số 1506/QĐ-UBND ngày 20/6/2024 của UBND tỉnh</t>
  </si>
  <si>
    <t>KP chương trình mục tiêu quốc gia năm trước chuyển sang</t>
  </si>
  <si>
    <t>Kinh phí hỗ trợ tiền điện hộ nghèo, hộ CSXH thực hiện theo Quyết định số 28/2014/QĐ-TTg</t>
  </si>
  <si>
    <t>Chính sách bảo trợ xã hội</t>
  </si>
  <si>
    <t>Kinh phí thực hiện chính sách mua thẻ BHYT cho các đối tượng được ngân sách nhà nước đảm bảo năm 2024</t>
  </si>
  <si>
    <t>Huyện Can Lộc</t>
  </si>
  <si>
    <t>5.1</t>
  </si>
  <si>
    <t>Kinh phí miễn thu thuỷ lợi phí theo Nghị định số 96/2018/NĐ-CP của Chính phủ</t>
  </si>
  <si>
    <t>Kinh phí thực hiện chính sách bảo vệ và phát triển đất trồng lúa năm 2024</t>
  </si>
  <si>
    <t xml:space="preserve">Kinh phí hỗ trợ tiền điện hộ nghèo, hộ CSXH thực hiện theo Quyết định số 28/2014/QĐ-TTg </t>
  </si>
  <si>
    <t>Kinh phí BHYT đối tượng BTXH theo Nghị định 20/2021/NĐ-CP ngày 15/3/2021</t>
  </si>
  <si>
    <t xml:space="preserve">Kinh phí trợ cấp xã hội theo Nghị quyết số 72/2022/NQ-HĐND tỉnh </t>
  </si>
  <si>
    <t>BHYT cho người nghèo theo Nghị định 146/2018/NĐ-CP ngày 17/10/2018</t>
  </si>
  <si>
    <t>BHYT đối tượng TNXP, DQDK theo Nghị định 146/2018/NĐ-CP ngày 17/10/2018</t>
  </si>
  <si>
    <t>BHYT đối tượng CCB theo Nghị định 146/2018/NĐ-CP ngày 17/10/2018</t>
  </si>
  <si>
    <t>Chính sách đối với người hướng dẫn người được áp dụng biện pháp giáo dục tại xã, thị trấn theo Nghị quyết số 116/2023/NQ-HĐND tỉnh Hà Tĩnh</t>
  </si>
  <si>
    <t>Kinh phí thực hiện chính sách trợ giúp xã hội cho các dối tượng bảo trợ xã hội năm 2024 theo Nghị định số 76/2024/NĐ-CP ngày 01/07/2024 của Chính phủ theo Quyết định số 2752/QĐ-UBND ngày 29/11/2024 của UBND tỉnh</t>
  </si>
  <si>
    <t>Kinh phí thực hiện chính sách hỗ trợ hoạt động của Tổ chuyển đổi số cộng đồng năm 2024 theo Nghị quyết số 119/2023/NQ-HĐND ngày 08/12/2023 của HĐND tỉnh tại Quyết định số 654/QĐ-UBND ngày 12/3/2024 của UBND tỉnh</t>
  </si>
  <si>
    <t xml:space="preserve">Kinh phí thực hiện chính sách hỗ trợ tạo nguồn lực xây dựng thành công tỉnh Hà Tĩnh đạt chuẩn nông thôn mới theo chính sách khuyến khích phát triển nông nghiệp, nông thôn gắn với xây dựng tỉnh đạt chuẩn nông thôn mới theo Nghị quyết số 51/2021/NQ-HĐND (đợt 1 năm 2023) </t>
  </si>
  <si>
    <t xml:space="preserve">Kinh phí mua khung và chi phí in giấy chứng nhận, quyết định tặng Huy hiệu Đảng năm 2024 theo Quyết định số 2907/QĐ-UBND của UBND tỉnh </t>
  </si>
  <si>
    <t>Kinh phí hỗ trợ trẻ khuyết tật theo Thông tư 42/2013/TTLT-BGDĐT-BLĐTBXH-BTC ngày 13/12/2013</t>
  </si>
  <si>
    <t>Kinh phí tiền ăn trẻ 3-5 tuổi theo Nghị định số 105/2020/NĐ-CP ngày 08/9/2020</t>
  </si>
  <si>
    <t>Kinh phí cấp bù học phí theo Nghị định số 81/2021/NĐ-CP ngày 27/8/2021</t>
  </si>
  <si>
    <t>Nâng cấp mở rộng đường tiểu công viên và điện chiếu sáng Tỉnh lộ 548 đoạn qua thị trấn Đồng Lộc</t>
  </si>
  <si>
    <t>6.1</t>
  </si>
  <si>
    <t xml:space="preserve">Cấp kinh phí tặng quà người có công và tổ chức các hoạt động nhân dịp Tết nguyên đán Giáp Thìn năm 2024 theo Quyết định số 271/QĐ-UBND ngày 25/01/2024 của UBND tỉnh </t>
  </si>
  <si>
    <t>Cấp kinh phí hỗ trợ hoạt động bảo vệ môi trường năm 2023 theo Quyết định số 1016/QĐ-UBND ngày 19/4/2024 của UBND tỉnh</t>
  </si>
  <si>
    <t>Cấp kinh phí về việc cấp bổ sung kinh phí thực hiện Nghị định số 129/2024/NQ-HĐND ngày 18/07/2024 của HĐND tỉnh theo Quyết định số 2520/QĐ-UBND ngày 01/11/2024 của UBND tỉnh</t>
  </si>
  <si>
    <t>Cấp kinh phí chúc thọ, mừng thọ người cao tuổi tròn 100 tuổi, tròn 90 tuổi tặng quà đối với dối tượng bảo trợ xã hội nhận dịp Tết Nguyên đán năm 2025 theo Quyết định số 2775/QD-UBND ngày 03/12/2024 của UBND</t>
  </si>
  <si>
    <t>Tiền điện hộ nghèo, hộ chính sách</t>
  </si>
  <si>
    <t>KIỂM TOÁN TẠI CÁC ĐƠN VỊ DỰ TOÁN</t>
  </si>
  <si>
    <t>Sở Giáo dục và Đào tạo</t>
  </si>
  <si>
    <t>Văn phòng Sở Giáo dục và Đào tạo</t>
  </si>
  <si>
    <t>Kinh phí CTMTQG xây dựng nông thôn mới</t>
  </si>
  <si>
    <t xml:space="preserve">Kinh phí cải tạo nâng cấp trụ sở </t>
  </si>
  <si>
    <t>Trường THPT chuyên Hà Tĩnh</t>
  </si>
  <si>
    <t>Kinh phí học bổng và KP cho khoa học kỹ thuật</t>
  </si>
  <si>
    <t>Trường THPT Can Lộc</t>
  </si>
  <si>
    <t>Hoàn trả nguồn chi thường xuyên về NS tỉnh</t>
  </si>
  <si>
    <t>Kinh phí cải cách tiền lương phải trích năm 2024</t>
  </si>
  <si>
    <t>Sở Nông nghiệp và Môi trường</t>
  </si>
  <si>
    <t>Văn phòng Chi cục Kiểm lâm</t>
  </si>
  <si>
    <t>Kinh phí mua sắm trang phục</t>
  </si>
  <si>
    <t>Văn phòng Sở Tài nguyên và Môi trường (cũ)</t>
  </si>
  <si>
    <t>Kinh phí 5% phải thực hiện giảm trừ theo Nghị quyết số 119 của Chính phủ</t>
  </si>
  <si>
    <t>Các khoản phải nộp nhưng chưa nộp</t>
  </si>
  <si>
    <t>Chi cục thú y và chăn nuôi</t>
  </si>
  <si>
    <t>Khoản thu phí, lệ phí từ năm 2023 còn lại tiếp tục chuyển nguồn phải nộp theo quy định tại khoản 5, Điều 1 Nghị định số 82/2023/NĐ-CP ngày 28 tháng 11 năm 2023</t>
  </si>
  <si>
    <t>KIỂM TOÁN TẠI CÁC DOANH NGHIỆP NHÀ NƯỚC</t>
  </si>
  <si>
    <t>KIỂM TOÁN CÁC CHỦ ĐẦU TƯ, BAN QLDA</t>
  </si>
  <si>
    <t>Đường giao thông từ đường Hồ Chí Minh vào khu vực biên giới xã Hòa Hải, huyện Hương Khê</t>
  </si>
  <si>
    <t>Nhà học 3 tầng (12 phòng) và cải tạo nâng cấp 3 dãy nhà 2 tầng (10 phòng), Trường THCS Chu Văn An, thị trấn Hương Khê, huyện Hương Khê</t>
  </si>
  <si>
    <t>Cầu Khe Trong, cầu Khe Tuần, xã Hương Vĩnh</t>
  </si>
  <si>
    <t>Khắc phục sạt lở bờ sông Ngàn Sâu đoạn qua thôn 5 và thôn 2 xã Hà Linh, huyện Hương Khê</t>
  </si>
  <si>
    <t>Đường GTNT thôn 5 đi thôn 6,7 xã Hương Thủy</t>
  </si>
  <si>
    <t>Đường giao thông nông thôn xã Gia Hanh, huyện Can Lộc</t>
  </si>
  <si>
    <t>Xây dựng trụ sở làm việc xã Kim Song Trường</t>
  </si>
  <si>
    <t>Nâng cấp, mở rộng tuyến đường đường ĐH 36 (Chợ đình - Quán Trại), huyện Can Lộc</t>
  </si>
  <si>
    <t>Hạ tầng kỹ thuật khu công viên trung tâm thị xã Hồng Lĩnh (giai đoạn 1)</t>
  </si>
  <si>
    <t>Lát vỉa hè và trồng cây đường Nguyễn Ái Quốc (đoạn từ đường Sử Hy Nhan đến cầu Mới)</t>
  </si>
  <si>
    <t>Đường vành đai thị xã Hồng Lĩnh (đoạn từ Quốc lộ 8 đến đường Tiên Sơn)</t>
  </si>
  <si>
    <t>Nâng cấp, mở rộng đường Nguyễn Thiếp, thị xã Hồng Lĩnh (giai đoạn 1)</t>
  </si>
  <si>
    <t>Nhà học 3 tầng 9 phòng, nhà đa năng và các hạng mục phụ trợ trường THCS Trần Kim Xuyến, huyện Hương Sơn</t>
  </si>
  <si>
    <t>Trụ sở làm việc Đảng ủy-HĐND-UBND phường Văn Yên (giai đoạn 1)</t>
  </si>
  <si>
    <t>Nâng cấp đường Nguyễn Hoành Từ (đoạn từ đường Hà Huy Tập đến đường Lê Duẩn)</t>
  </si>
  <si>
    <t>Chỉnh trang, nâng cấp vỉa hè và hệ thống hạ tầng kỹ thuật đường Nguyễn Du (đoạn từ đường Trần Phú đến đường Nguyễn Công Trứ)</t>
  </si>
  <si>
    <t>Đường vành đai phía Đông thành phố Hà Tĩnh</t>
  </si>
  <si>
    <t>Đường Xuân Diệu kéo dài đoạn từ đường bao khu đô thị Bắc đến đường Ngô Quyền, thành Phố Hà Tĩnh</t>
  </si>
  <si>
    <t>Xây dựng một số hạng mục Trường THPT Phan Đình Phùng</t>
  </si>
  <si>
    <t>Đường Nguyễn Du kéo dài đến đê Đồng Môn, xã Thạch Hưng, thành phố Hà Tĩnh</t>
  </si>
  <si>
    <t>Ban QLDA ĐTXD công trình giao thông tỉnh Hà Tĩnh</t>
  </si>
  <si>
    <t>Xây dựng hệ thống điện trang trí cầu Cửa Hội bắc qua sông Lam, tỉnh Nghệ An và tỉnh Hà Tĩnh (phía tỉnh Hà Tĩnh) và đèn chiếu sáng đường đầu cầu phía huyện Nghi Xuân.</t>
  </si>
  <si>
    <t>Cải tạo, nâng cấp đường tỉnh ĐT.553 đoạn từ Lộc Yên - Đường Hồ Chí Minh (đoạn Km39+030 ÷ Km47+830).</t>
  </si>
  <si>
    <t>Dự án xây dựng đường Hàm Nghi kéo dài.</t>
  </si>
  <si>
    <t>Ban QLDA ĐTXD công trình dân dụng và công nghiệp tỉnh Hà Tĩnh</t>
  </si>
  <si>
    <t>Nhà ký túc xá học sinh, Trường THPT Chuyên Hà Tĩnh</t>
  </si>
  <si>
    <t>Đầu tư xây mới, nâng cấp, cải tạo 19 Trạm y tế tuyến xã, tỉnh Hà Tĩnh</t>
  </si>
  <si>
    <t>Bệnh viện y học cổ truyển Hà Tĩnh (Giai đoạn 2)</t>
  </si>
  <si>
    <t>Đầu tư xây dựng nâng cấp, cải tạo và mua sắm trang thiết bị cho 04 Bệnh viện đa khoa, Trung tâm y tế tuyến huyện, tỉnh Hà Tĩnh</t>
  </si>
  <si>
    <t>Nhà học 05 tầng Trường Trung cấp nghề Hà Tĩnh</t>
  </si>
  <si>
    <t>Ban QLDA đầu tư xây dựng khu vực khu kinh tế tỉnh Hà Tĩnh</t>
  </si>
  <si>
    <t>Dự án Chỉnh trang, hoàn thiện hạ tầng kỹ thuật Khu Công nghiệp Vũng Áng 1</t>
  </si>
  <si>
    <t>Xử lý ngập úng tại Khu công nghiệp Gia Lách, huyện Nghi Xuân</t>
  </si>
  <si>
    <t>Đường trục chính Trung tâm nối QL1 đoạn tránh thị xã Kỳ Anh đến cụm Cảng nước sâu Vũng Áng - Sơn Dương</t>
  </si>
  <si>
    <t>Đường vành đai phía Nam Khu kinh tế Vũng Áng</t>
  </si>
  <si>
    <t>Đường từ Quốc lộ 12C đi Khu liên hợp gang thép Formosa, tỉnh Hà Tĩnh</t>
  </si>
  <si>
    <t>Thu hồi tạm ứng quá thời hạn</t>
  </si>
  <si>
    <t>Ngân sách thành phố</t>
  </si>
  <si>
    <t>1.1.1</t>
  </si>
  <si>
    <t>Đường nối từ đường Quang Trung đến đường Ngô Quyền qua chợ đầu mối Thạch Trung, thành phố Hà Tĩnh</t>
  </si>
  <si>
    <t>1.1.2</t>
  </si>
  <si>
    <t>Hạ tầng khu dân cư Cầu Ngan, xã Thạch Hạ, thành phố Hà Tĩnh</t>
  </si>
  <si>
    <t>1.1.3</t>
  </si>
  <si>
    <t>Hạ tầng khu dân cư tổ dân phố 6, phường Hà Huy Tập, thành phố Hà Tĩnh</t>
  </si>
  <si>
    <t>1.1.4</t>
  </si>
  <si>
    <t>Hạ tầng khu dân cư tổ dân phố 7, phường Hà Huy Tập, thành phố Hà Tĩnh</t>
  </si>
  <si>
    <t>1.1.5</t>
  </si>
  <si>
    <t>Đường Nguyễn Công Trứ đoạn từ đường Phan Đình Phùng đến Hải Thượng Lãn Ông, thành phố Hà Tĩnh giai đoạn 1</t>
  </si>
  <si>
    <t>1.1.6</t>
  </si>
  <si>
    <t>Hạ tầng kỹ thuật khu dân cư đường Nguyễn Du kéo dài xã Thạch Hưng, thành phố Hà Tĩnh, tỉnh Hà Tĩnh</t>
  </si>
  <si>
    <t>1.1.7</t>
  </si>
  <si>
    <t>Hạ tầng kỹ thuật khu dân cư Đồng Trọt, phường Thạch Quý, Thành phố Hà Tĩnh, tỉnh Hà Tĩnh</t>
  </si>
  <si>
    <t>1.1.8</t>
  </si>
  <si>
    <t>Hạ tầng kỹ thuật khu dân cư Đội Thao - Vườn Cộ, xã Thạch Trung, Thành phố Hà Tĩnh, tỉnh Hà Tĩnh</t>
  </si>
  <si>
    <t>1.1.9</t>
  </si>
  <si>
    <t xml:space="preserve">Đường Lê Duẫn kéo dài đoạn phía nam dự án Vincom đến đường Nguyễn Xí, phường Hà Huy Tập, thành phố Hà Tĩnh </t>
  </si>
  <si>
    <t>1.1.10</t>
  </si>
  <si>
    <t>Hạ tầng kỹ thuật khu dân cư phía nam đường Nguyễn Du,Thành phố Hà Tĩnh</t>
  </si>
  <si>
    <t>1.1.11</t>
  </si>
  <si>
    <t>Hạ tầng khu dân cư tổ dân phố 4, tổ dân phố 7, phường Hà Huy Tập, thành phố Hà Tĩnh</t>
  </si>
  <si>
    <t>1.1.12</t>
  </si>
  <si>
    <t>Hạ tầng kỹ thuật khu đô thị hai bên đường Hải Thượng Lãn Ông kéo dài thuộc phường Tân Giang, Thành phố Hà Tĩnh, tỉnh Hà Tĩnh</t>
  </si>
  <si>
    <t>1.1.13</t>
  </si>
  <si>
    <t xml:space="preserve">Đường vành đai khu đô thị Bắc, phường Nguyễn Du, thành phố Hà Tĩnh </t>
  </si>
  <si>
    <t>Ngân sách xã, phường</t>
  </si>
  <si>
    <t>1.2.1</t>
  </si>
  <si>
    <t>UBND phường Tân Giang</t>
  </si>
  <si>
    <t>Đường giao thông phường Tân Giang - năm 2006, thành phố Hà Tĩnh, tỉnh Hà Tĩnh</t>
  </si>
  <si>
    <t>1.2.2</t>
  </si>
  <si>
    <t>UBND phường Thạch Quý</t>
  </si>
  <si>
    <t>Hạ tầng khu dân cư Bài Lài, phường Thạch Quý, thành phố Hà Tĩnh, tỉnh Hà Tĩnh</t>
  </si>
  <si>
    <t>1.2.3</t>
  </si>
  <si>
    <t>Ban QLDA ĐTXD và phát triển quỹ đất thành phố Hà Tĩnh</t>
  </si>
  <si>
    <t>Xây dựng khu thể dục, thể thao kết hợp tiểu công viên thôn Tân lộc xã Thạch Hạ</t>
  </si>
  <si>
    <t>Xây dựng hệ thống thoát nước vùng xen dắm dân cư thôn Hạ xã Thạch Hạ</t>
  </si>
  <si>
    <t>Kiểm toán tổng hợp tại KBNN khu vực XII</t>
  </si>
  <si>
    <t>Đường vào trung tâm các xã Thạch Trung thạch Hà thành phố Hà Tĩnh, tỉnh Hà Tĩnh</t>
  </si>
  <si>
    <t>Đầu tư xây dựng bảo tàng Hà Tĩnh</t>
  </si>
  <si>
    <t>Trụ sở làm việc trạm kiểm dịch động vật nội địa</t>
  </si>
  <si>
    <t>Hệ thống thủy lợi Ngàn Trươi - Cẩm Trang (Giai đoạn 2) tỉnh Hà Tĩnh</t>
  </si>
  <si>
    <t>Mương thoát nước khu dân cư và vùng núi Bạch Tỵ, phường Đậu Liêu.</t>
  </si>
  <si>
    <t>Nâng cấp, cải tạo nhà văn hóa tổ dân phố 8, phường Nam Hồng</t>
  </si>
  <si>
    <t>3.3</t>
  </si>
  <si>
    <t>Cải tạo, nâng cấp nhà văn hóa tổ dân phố 6, phường Nam Hồng, thị xã Hồng Lĩnh</t>
  </si>
  <si>
    <t>Kiểm toán chi tiết tại đơn vị dự toán</t>
  </si>
  <si>
    <t>Sở Tài nguyên và Môi trường (Nay là Sở Nông nghiệp và Môi trường)</t>
  </si>
  <si>
    <t>Ban quản lý khu bảo tồn thiên nhiên Kẻ gỗ</t>
  </si>
  <si>
    <t>Trích lập Quỹ Phát triển hoạt động sự nghiệp</t>
  </si>
  <si>
    <t>Ban QLRPH sông Ngàn Phố</t>
  </si>
  <si>
    <t>Văn phòng đăng ký đất đai</t>
  </si>
  <si>
    <t>Tạm ứng tiền khoán nhân công thực hiện cấp đổi giấy CNQSD đất sau tập trung, tích tụ ruộng đất tại huyện Can Lộc ( theo HĐ số 05/2023/HĐGK ngày 05/06/2023) (Tạm ứng 50% giá trị hợp đồng)</t>
  </si>
  <si>
    <t>Sở y tế</t>
  </si>
  <si>
    <t>BÁO CÁO TÌNH HÌNH THỤC HIỆN KIẾN NGHỊ KIỂM TOÁN NĂM 2025</t>
  </si>
  <si>
    <t>Đơn vị tính: đồng</t>
  </si>
  <si>
    <t>Mẫu biểu số 68</t>
  </si>
  <si>
    <t>Mẫu biểu số 69</t>
  </si>
  <si>
    <t>BÁO CÁO CHI CHUYỂN NGUỒN NĂM 2025 SANG NĂM 2026</t>
  </si>
  <si>
    <t>(Dùng cho cơ quan tài chính cấp dưới báo cáo cơ quan tài chính cấp trên)</t>
  </si>
  <si>
    <t xml:space="preserve">Năm trước (năm liền kề) </t>
  </si>
  <si>
    <t>Năm báo cáo</t>
  </si>
  <si>
    <t>Trong đó</t>
  </si>
  <si>
    <r>
      <t>Giải trình</t>
    </r>
    <r>
      <rPr>
        <b/>
        <vertAlign val="superscript"/>
        <sz val="12"/>
        <rFont val="Times New Roman"/>
        <family val="1"/>
      </rPr>
      <t>1</t>
    </r>
  </si>
  <si>
    <t>NST</t>
  </si>
  <si>
    <t>NSX</t>
  </si>
  <si>
    <t>Số tuyệt đối</t>
  </si>
  <si>
    <t>Số tương đối</t>
  </si>
  <si>
    <t>TỔNG CỘNG</t>
  </si>
  <si>
    <t>Chi đầu tư phát triển thực hiện chuyển nguồn sang năm sau đối với kế hoạch vốn đầu tư công được kéo dài thời gian thực hiện và giải ngân theo quy định của Luật Đầu tư công</t>
  </si>
  <si>
    <t>Chi mua sắm hàng hóa, dịch vụ, sửa chữa, cải tạo, nâng cấp, mở rộng, xây dựng mới hạng mục công trình trong các dự án đã đầu tư xây dựng, đặt hàng, giao nhiệm vụ đã đầy đủ hồ sơ, đã ký hợp đồng hoặc đã hoàn thành đấu thầu theo quy định của pháp luật về đấu thầu trước ngày 31 tháng 12 năm thực hiện dự toán</t>
  </si>
  <si>
    <t>Nguồn thực hiện chính sách tiền lương, phụ cấp, trợ cấp và các khoản tính theo tiền lương; nguồn thực hiện các chính sách an sinh xã hội</t>
  </si>
  <si>
    <t>Các chương trình mục tiêu quốc gia đang trong thời gian thực hiện theo nghị quyết của Quốc hội nhưng không quá ngày 31 tháng 12 năm sau</t>
  </si>
  <si>
    <t>Kinh phí được giao tự chủ của các đơn vị sự nghiệp công lập và các cơ quan nhà nước</t>
  </si>
  <si>
    <t>Các khoản dự toán được Thủ tướng Chính phủ, Ủy ban nhân dân các cấp bổ sung sau ngày 30 tháng 9 năm thực hiện dự toán, trừ trường hợp đã hết nhiệm vụ chi, không bao gồm các khoản bổ sung do các đơn vị dự toán cấp trên điều chỉnh dự toán đã giao cho các đơn vị dự toán trực thuộc</t>
  </si>
  <si>
    <t>Chi khoa học, công nghệ, đổi mới sáng tạo và chuyển đổi số</t>
  </si>
  <si>
    <t>Các khoản tăng thu so với dự toán, dự toán chi còn lại của cấp ngân sách đã được cấp có thẩm quyền quyết định phê duyệt phương án sử dụng vào năm sau</t>
  </si>
  <si>
    <t>Chi dự trữ quốc gia</t>
  </si>
  <si>
    <t>Các khoản chi viện trợ cho các Chính phủ nước ngoài đã được cấp có thẩm quyền giao dự toán</t>
  </si>
  <si>
    <t>Các khoản chi từ nguồn viện trợ không hoàn lại cho Việt Nam, các khoản tài trợ, đóng góp tự nguyện đã được xác định nhiệm vụ chi cụ thể</t>
  </si>
  <si>
    <t>Các khoản kinh phí phải hoàn trả ngân sách cấp trên theo kết luận, kiến nghị của cơ quan thanh tra, kiểm toán</t>
  </si>
  <si>
    <t>Kinh phí khác theo quy định của pháp luật</t>
  </si>
  <si>
    <t>Mẫu biểu số 71</t>
  </si>
  <si>
    <t>TỔNG HỢP THU DỊCH VỤ CỦA ĐƠN VỊ SỰ NGHIỆP CÔNG CẤP TỈNH NĂM 2025                   (KHÔNG BAO GỒM NGUỒN NGÂN SÁCH NHÀ NƯỚC)</t>
  </si>
  <si>
    <t>(Dùng cho cơ quan tài chính cấp dưới báo cáo cơ quan tài chính cấp trên; đơn vị dự toán cấp I báo cáo cơ quan tài chính cùng cấp; Ủy ban nhân dân báo cáo cơ quan tài chính cấp trên)</t>
  </si>
  <si>
    <t>Đơn vị: triệu đồng</t>
  </si>
  <si>
    <t>SỐ TT</t>
  </si>
  <si>
    <t>TÊN ĐƠN VỊ</t>
  </si>
  <si>
    <t>KẾ HOẠCH 
NĂM 2025</t>
  </si>
  <si>
    <t>THỰC HIỆN NĂM 2025</t>
  </si>
  <si>
    <t>SO SÁNH (%)</t>
  </si>
  <si>
    <t>3=2/1</t>
  </si>
  <si>
    <t>Sự nghiệp giáo dục - đào tạo và dạy nghề</t>
  </si>
  <si>
    <t xml:space="preserve"> THPT Kỳ Anh</t>
  </si>
  <si>
    <t xml:space="preserve"> THPT Kỳ Lâm</t>
  </si>
  <si>
    <t xml:space="preserve"> THPT Lê Quảng Chí</t>
  </si>
  <si>
    <t xml:space="preserve"> THPT Nguyễn Huệ</t>
  </si>
  <si>
    <t xml:space="preserve"> THPT Bích Châu</t>
  </si>
  <si>
    <t xml:space="preserve"> THPT Cẩm Xuyên</t>
  </si>
  <si>
    <t xml:space="preserve"> THPT Hà Huy Tập</t>
  </si>
  <si>
    <t xml:space="preserve"> THPT Cẩm Bình</t>
  </si>
  <si>
    <t xml:space="preserve"> THPT Ng Đình Liễn</t>
  </si>
  <si>
    <t xml:space="preserve"> THPT Phan Đình Phùng</t>
  </si>
  <si>
    <t xml:space="preserve"> THPT Chuyên Tỉnh </t>
  </si>
  <si>
    <t xml:space="preserve"> THPT Thành Sen</t>
  </si>
  <si>
    <t xml:space="preserve"> THPT Lý Tự Trọng</t>
  </si>
  <si>
    <t xml:space="preserve"> THPT Lê Quý Đôn</t>
  </si>
  <si>
    <t xml:space="preserve"> THPT Ng Trung Thiên</t>
  </si>
  <si>
    <t xml:space="preserve"> THPT Can Lộc</t>
  </si>
  <si>
    <t xml:space="preserve"> THPT Đồng Lộc</t>
  </si>
  <si>
    <t xml:space="preserve"> THPT Nghèn</t>
  </si>
  <si>
    <t xml:space="preserve"> THPT Ng Văn Trỗi</t>
  </si>
  <si>
    <t xml:space="preserve"> THPT Mai Thúc Loan</t>
  </si>
  <si>
    <t xml:space="preserve"> THPT Ng Đổng Chi</t>
  </si>
  <si>
    <t xml:space="preserve"> THPT Hương Khê</t>
  </si>
  <si>
    <t xml:space="preserve"> THPT Phúc Trạch</t>
  </si>
  <si>
    <t xml:space="preserve"> THPT Hàm Nghi</t>
  </si>
  <si>
    <t xml:space="preserve"> THPT Vũ Quang</t>
  </si>
  <si>
    <t xml:space="preserve"> THPT Cù Huy Cận</t>
  </si>
  <si>
    <t xml:space="preserve"> THPT Hương Sơn</t>
  </si>
  <si>
    <t xml:space="preserve"> THPT Cao Thắng</t>
  </si>
  <si>
    <t xml:space="preserve"> THPT Lê Hữu Trác</t>
  </si>
  <si>
    <t xml:space="preserve"> THPT Lý Chính Thắng</t>
  </si>
  <si>
    <t xml:space="preserve"> THPT Đức Thọ</t>
  </si>
  <si>
    <t xml:space="preserve"> THPT Nguyễn Thị Minh Khai</t>
  </si>
  <si>
    <t xml:space="preserve"> THPT Trần Phú</t>
  </si>
  <si>
    <t xml:space="preserve"> THPT Hồng Lĩnh</t>
  </si>
  <si>
    <t xml:space="preserve"> THPT Ng Công Trứ</t>
  </si>
  <si>
    <t xml:space="preserve"> THPT Nguyễn Du</t>
  </si>
  <si>
    <t xml:space="preserve"> THPT Nghi Xuân</t>
  </si>
  <si>
    <t>TT GDTX Tỉnh</t>
  </si>
  <si>
    <t>TT  GDNN-GDTX Kỳ Anh</t>
  </si>
  <si>
    <t>TT  GDNN-GDTX Cẩm Xuyên</t>
  </si>
  <si>
    <t>TT  GDNN-GDTX Thạch Hà</t>
  </si>
  <si>
    <t>TT  GDNN-GDTX Can Lộc</t>
  </si>
  <si>
    <t>TT  GDNN-GDTX Đức Thọ</t>
  </si>
  <si>
    <t>TT  GDNN-GDTX Nghi Xuân</t>
  </si>
  <si>
    <t>TT  GDNN-GDTX Hương Sơn</t>
  </si>
  <si>
    <t>TT  GDNN-GDTX Hương Khê</t>
  </si>
  <si>
    <t>Sự nghiệp đào tạo và dạy nghề</t>
  </si>
  <si>
    <t>TRường Đại học Hà Tĩnh</t>
  </si>
  <si>
    <t>TRường TH, THCS, THPT - Đại Học Hà tĩnh</t>
  </si>
  <si>
    <t>TRường Mầm non  - Đại Học Hà tĩnh</t>
  </si>
  <si>
    <t>Trường Cao đẳng Y tế</t>
  </si>
  <si>
    <t>Trường Cao đẳng Nguyễn Du</t>
  </si>
  <si>
    <t>Trường Cao đẳng Kỹ thuật Việt - Đức</t>
  </si>
  <si>
    <t>Trường Chính trị Trần Phú</t>
  </si>
  <si>
    <t>Trường TC Nghề Hà Tĩnh</t>
  </si>
  <si>
    <t>Trường TC Kỹ Nghệ Hà Tĩnh</t>
  </si>
  <si>
    <t>Trường TC Nghề LTT</t>
  </si>
  <si>
    <t>Sự nghiệp khoa học và công nghệ</t>
  </si>
  <si>
    <t>TT Khoa học công nghệ và CĐS</t>
  </si>
  <si>
    <t>TT Kỹ thuật tiêu chuẩn đo lường CL</t>
  </si>
  <si>
    <t>Trung tâm kiểm nghiệm thuốc, mỹ phẩm, thực phẩm Hà Tĩnh</t>
  </si>
  <si>
    <t>Trung tâm Pháp y và Giám định Y khoa Hà Tĩnh</t>
  </si>
  <si>
    <t xml:space="preserve"> Trung tâm kiểm soát bệnh tật Hà Tĩnh</t>
  </si>
  <si>
    <t>Trung tâm Bảo vệ, chăm sóc sức khỏe cán bộ tỉnh</t>
  </si>
  <si>
    <t xml:space="preserve"> Bệnh viện mắt Hà Tĩnh</t>
  </si>
  <si>
    <t xml:space="preserve"> Bệnh viện Phổi Hà Tĩnh</t>
  </si>
  <si>
    <t xml:space="preserve"> Bệnh viện Đa khoa tỉnh Hà Tĩnh</t>
  </si>
  <si>
    <t xml:space="preserve"> Bệnh viện Phục hồi chức năng Hà Tĩnh</t>
  </si>
  <si>
    <t>Bệnh viện sức khỏe Tâm thần Hà Tĩnh</t>
  </si>
  <si>
    <t xml:space="preserve"> Bệnh viện Đa khoa thị xã Kỳ Anh</t>
  </si>
  <si>
    <t>Bệnh viện y học cổ truyền Hà Tĩnh</t>
  </si>
  <si>
    <t>Bệnh viện Đa khoa Lộc Hà</t>
  </si>
  <si>
    <t xml:space="preserve"> Trung Tâm y tế Đức Thọ</t>
  </si>
  <si>
    <t xml:space="preserve"> Trung Tâm y tế Cẩm Xuyên</t>
  </si>
  <si>
    <t xml:space="preserve"> Trung Tâm y tế Hương Khê</t>
  </si>
  <si>
    <t xml:space="preserve"> Trung Tâm y tế Hồng Lĩnh</t>
  </si>
  <si>
    <t xml:space="preserve"> Trung Tâm y tế Kỳ Anh</t>
  </si>
  <si>
    <t xml:space="preserve"> Trung Tâm y tế Tiên Điền</t>
  </si>
  <si>
    <t xml:space="preserve"> Trung Tâm y tế Thành Sen</t>
  </si>
  <si>
    <t xml:space="preserve"> Trung Tâm y tế Hương Sơn</t>
  </si>
  <si>
    <t xml:space="preserve"> Trung Tâm y tế Thạch Hà</t>
  </si>
  <si>
    <t xml:space="preserve"> Trung Tâm y tế Vũ Quang</t>
  </si>
  <si>
    <t>Trung Tâm y tế Hoành Sơn</t>
  </si>
  <si>
    <t xml:space="preserve"> Trung Tâm y tế Can Lộc</t>
  </si>
  <si>
    <t>Sự nghiệp văn hóa thông tin</t>
  </si>
  <si>
    <t>Trung tâm Văn hóa, Điện ảnh và Xúc tiến du lịch tỉnh</t>
  </si>
  <si>
    <t>Nhà hát Nghệ thuật truyền thống</t>
  </si>
  <si>
    <t>Thư viện tỉnh</t>
  </si>
  <si>
    <t>Sự nghiệp phát thanh truyền hình</t>
  </si>
  <si>
    <t>Báo và Phát thanh truyền hình Hà Tĩnh</t>
  </si>
  <si>
    <t>Sự nghiệp thể dục thể thao</t>
  </si>
  <si>
    <t>Trung tâm Huấn luyện và Thi đấu thể dục, thể thao</t>
  </si>
  <si>
    <t>Sự nghiệp kinh tế khác</t>
  </si>
  <si>
    <t>Trung tâm Kiểm định chất lượng công trình xây dựng Hà Tĩnh</t>
  </si>
  <si>
    <t>Viện Quy hoạch kiến trúc xây dựng Hà Tĩnh</t>
  </si>
  <si>
    <t xml:space="preserve">Trung tâm Quản lý bảo trì </t>
  </si>
  <si>
    <t xml:space="preserve">Ban Quản lý Bến xe </t>
  </si>
  <si>
    <t>Trung tâm khuyến công và Xúc tiến thương mại</t>
  </si>
  <si>
    <t>BQL Rừng phòng hộ sông Ngàn Phố</t>
  </si>
  <si>
    <t>BQL RPH Hương Khê</t>
  </si>
  <si>
    <t>BQL RPH Hồng Lĩnh</t>
  </si>
  <si>
    <t>BQL RPH Nam Hà Tĩnh</t>
  </si>
  <si>
    <t>BQL Khu BTTN Kẻ Gỗ</t>
  </si>
  <si>
    <t>Vườn Quốc gia Vũ Quang</t>
  </si>
  <si>
    <t>BQL các cảng cá và Khu neo đậu tránh trú bão tàu cá</t>
  </si>
  <si>
    <t>Trung tâm Quan trắc, Tài nguyên và Môi trường</t>
  </si>
  <si>
    <t>Văn phòng Đăng ký đất đai</t>
  </si>
  <si>
    <t>Trung tâm Kỹ thuật địa chính và Điều tra nông nghiệp</t>
  </si>
  <si>
    <t>Trung tâm Công báo - Tin học</t>
  </si>
  <si>
    <t>TT Dịch vụ đấu giá tài sản</t>
  </si>
  <si>
    <t>Trung tâm Lưu trữ lịch sử tỉnh</t>
  </si>
  <si>
    <t>Trung tâm Hỗ trợ Nông dân Tỉnh Hà Tĩnh</t>
  </si>
  <si>
    <t>Trung tâm hoạt động thanh thiếu nhi</t>
  </si>
  <si>
    <t>Trung tâm hướng nghiệp và PTKT Thủy sản TNXP Hà Tĩnh</t>
  </si>
  <si>
    <t>Tổng đội TNXP - XDVKT mói Tây Sơn</t>
  </si>
  <si>
    <t>Tổng đội TNXP - XDVKT Phúc Trạch</t>
  </si>
  <si>
    <t>Ban Quản lý Ngã 3 Đồng Lộc và Khu tưởng niệm Lý Tự Trọng</t>
  </si>
  <si>
    <t>Trung tâm Dạy nghề và Dịch vụ việc làm Thanh niên Hà Tĩnh</t>
  </si>
  <si>
    <t>Trung tâm Phát triển Quỹ đất tỉnh</t>
  </si>
  <si>
    <t>Trung tâm Xúc tiến đầu tư và cung ứng dịch vụ KKT tỉnh</t>
  </si>
  <si>
    <t>Trung tâm Dịch vụ việc làm Hà Tĩnh</t>
  </si>
  <si>
    <t xml:space="preserve">Trung tâm Điều dưỡng NCC và BTXH </t>
  </si>
  <si>
    <t>Ghi chú: Chuyển nguồn khác NS cấp tỉnh là kinh phí chuẩn bị động viên của Bộ Chỉ huy Quân sự tỉnh được chuyển nguồn theo khoản 7 Điều 1 Nghị định số 01/2020/NĐ-CP ngày 14/5/2020 của Chính phủ sửa đổi, bổ sung một số điều của Nghị định 165/2016/NĐ-CP</t>
  </si>
  <si>
    <t>Năm báo cáo so với 
năm liền kề</t>
  </si>
  <si>
    <t>5 = 2 – 1</t>
  </si>
  <si>
    <t>6 = 2/1</t>
  </si>
  <si>
    <t>(Kèm theo Báo cáo số           /BC-UBND ngày          /6/2026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</si>
</sst>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
    <numFmt numFmtId="165" formatCode="_-* #,##0_-;\-* #,##0_-;_-* &quot;-&quot;??_-;_-@_-"/>
    <numFmt numFmtId="166" formatCode="_(* #,##0.00_);_(* \(#,##0.00\);_(* &quot;-&quot;??_);_(@_)"/>
    <numFmt numFmtId="167" formatCode="_(* #,##0_);_(* \(#,##0\);_(* &quot;-&quot;??_);_(@_)"/>
    <numFmt numFmtId="168" formatCode="#,##0.00\ \ \ \ "/>
    <numFmt numFmtId="169" formatCode="_-&quot;$&quot;* ###,0&quot;.&quot;00_-;\-&quot;$&quot;* ###,0&quot;.&quot;00_-;_-&quot;$&quot;* &quot;-&quot;??_-;_-@_-"/>
    <numFmt numFmtId="170" formatCode="#,###;[Red]\-#,###"/>
    <numFmt numFmtId="171" formatCode="_-* #,##0.00\ _₫_-;\-* #,##0.00\ _₫_-;_-* &quot;-&quot;??\ _₫_-;_-@_-"/>
    <numFmt numFmtId="172" formatCode="_(* #,##0_);_(* \(#,##0\);_(* &quot;-&quot;_);_(@_)"/>
    <numFmt numFmtId="173" formatCode="#############"/>
    <numFmt numFmtId="174" formatCode="#,##0\ _₫"/>
    <numFmt numFmtId="175" formatCode="_(* ###,0&quot;.&quot;00_);_(* \(###,0&quot;.&quot;00\);_(* &quot;-&quot;??_);_(@_)"/>
    <numFmt numFmtId="176" formatCode="###,###,###"/>
  </numFmts>
  <fonts count="68">
    <font>
      <sz val="12"/>
      <name val=".VnTime"/>
    </font>
    <font>
      <sz val="11"/>
      <color theme="1"/>
      <name val="Times New Roman"/>
      <family val="2"/>
    </font>
    <font>
      <sz val="11"/>
      <color theme="1"/>
      <name val="Times New Roman"/>
      <family val="2"/>
    </font>
    <font>
      <sz val="11"/>
      <color theme="1"/>
      <name val="Times New Roman"/>
      <family val="2"/>
    </font>
    <font>
      <b/>
      <sz val="13"/>
      <name val="Times New Roman"/>
      <family val="1"/>
    </font>
    <font>
      <sz val="12"/>
      <name val=".VnArial"/>
      <family val="2"/>
    </font>
    <font>
      <i/>
      <sz val="13"/>
      <name val="Times New Roman"/>
      <family val="1"/>
    </font>
    <font>
      <b/>
      <sz val="12"/>
      <name val="Times New Roman"/>
      <family val="1"/>
    </font>
    <font>
      <sz val="12"/>
      <name val="Times New Roman"/>
      <family val="1"/>
    </font>
    <font>
      <sz val="12"/>
      <name val=".VnTime"/>
      <family val="2"/>
    </font>
    <font>
      <b/>
      <sz val="14"/>
      <name val="Times New Roman"/>
      <family val="1"/>
    </font>
    <font>
      <i/>
      <sz val="14"/>
      <name val="Times New Roman"/>
      <family val="1"/>
    </font>
    <font>
      <i/>
      <sz val="12"/>
      <name val="Times New Roman"/>
      <family val="1"/>
    </font>
    <font>
      <b/>
      <sz val="11"/>
      <name val="Times New Roman"/>
      <family val="1"/>
    </font>
    <font>
      <b/>
      <sz val="10"/>
      <name val="Times New Roman"/>
      <family val="1"/>
    </font>
    <font>
      <i/>
      <sz val="8"/>
      <name val="Times New Roman"/>
      <family val="1"/>
    </font>
    <font>
      <sz val="7"/>
      <name val="Times New Roman"/>
      <family val="1"/>
    </font>
    <font>
      <b/>
      <i/>
      <sz val="12"/>
      <name val="Times New Roman"/>
      <family val="1"/>
    </font>
    <font>
      <sz val="10"/>
      <name val="MS Sans Serif"/>
      <family val="2"/>
    </font>
    <font>
      <sz val="14"/>
      <name val="Times New Roman"/>
      <family val="1"/>
    </font>
    <font>
      <i/>
      <sz val="9"/>
      <name val="Times New Roman"/>
      <family val="1"/>
    </font>
    <font>
      <sz val="10"/>
      <name val="Times New Roman"/>
      <family val="1"/>
    </font>
    <font>
      <sz val="13"/>
      <name val="VnTime"/>
    </font>
    <font>
      <b/>
      <sz val="7"/>
      <name val="Times New Roman"/>
      <family val="1"/>
    </font>
    <font>
      <sz val="11"/>
      <name val="Times New Roman"/>
      <family val="1"/>
    </font>
    <font>
      <u/>
      <sz val="11"/>
      <name val="Times New Roman"/>
      <family val="1"/>
    </font>
    <font>
      <i/>
      <sz val="11"/>
      <name val="Times New Roman"/>
      <family val="1"/>
    </font>
    <font>
      <b/>
      <u/>
      <sz val="11"/>
      <name val="Times New Roman"/>
      <family val="1"/>
    </font>
    <font>
      <sz val="11"/>
      <color theme="1"/>
      <name val="Calibri"/>
      <family val="2"/>
      <scheme val="minor"/>
    </font>
    <font>
      <b/>
      <i/>
      <sz val="11"/>
      <name val="Times New Roman"/>
      <family val="1"/>
    </font>
    <font>
      <sz val="10"/>
      <name val="Arial"/>
      <family val="2"/>
    </font>
    <font>
      <sz val="12"/>
      <name val=".VnTime"/>
      <family val="2"/>
    </font>
    <font>
      <sz val="12"/>
      <color theme="1"/>
      <name val="Times New Roman"/>
      <family val="2"/>
    </font>
    <font>
      <b/>
      <vertAlign val="superscript"/>
      <sz val="12"/>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sz val="8"/>
      <color theme="1"/>
      <name val="Times New Roman"/>
      <family val="1"/>
    </font>
    <font>
      <sz val="12"/>
      <name val="Times New Roman"/>
      <family val="2"/>
    </font>
    <font>
      <b/>
      <sz val="8"/>
      <name val="Times New Roman"/>
      <family val="1"/>
    </font>
    <font>
      <sz val="12"/>
      <name val=".VnArial Narrow"/>
      <family val="2"/>
    </font>
    <font>
      <sz val="11"/>
      <name val=".VnArial Narrow"/>
      <family val="2"/>
    </font>
    <font>
      <sz val="13"/>
      <color indexed="8"/>
      <name val="Times New Roman"/>
      <family val="1"/>
    </font>
    <font>
      <sz val="12"/>
      <color indexed="8"/>
      <name val="Times New Roman"/>
      <family val="1"/>
    </font>
    <font>
      <sz val="13"/>
      <name val="Times New Roman"/>
      <family val="1"/>
    </font>
    <font>
      <b/>
      <sz val="9"/>
      <color indexed="81"/>
      <name val="Tahoma"/>
      <family val="2"/>
    </font>
    <font>
      <sz val="9"/>
      <color indexed="81"/>
      <name val="Tahoma"/>
      <family val="2"/>
    </font>
    <font>
      <b/>
      <sz val="12"/>
      <color rgb="FF000000"/>
      <name val="Times New Roman"/>
      <family val="1"/>
    </font>
    <font>
      <i/>
      <sz val="12"/>
      <color rgb="FF000000"/>
      <name val="Times New Roman"/>
      <family val="1"/>
    </font>
    <font>
      <sz val="12"/>
      <color rgb="FF000000"/>
      <name val="Times New Roman"/>
      <family val="1"/>
    </font>
    <font>
      <sz val="12"/>
      <color theme="1"/>
      <name val="Times New Roman"/>
      <family val="1"/>
    </font>
    <font>
      <sz val="14"/>
      <name val=".VnTime"/>
    </font>
    <font>
      <sz val="12"/>
      <name val="Arial"/>
      <family val="2"/>
    </font>
    <font>
      <sz val="11"/>
      <color indexed="8"/>
      <name val="Calibri"/>
      <family val="2"/>
    </font>
    <font>
      <sz val="11"/>
      <color theme="1"/>
      <name val="Arial"/>
      <family val="2"/>
    </font>
    <font>
      <sz val="14"/>
      <name val=".VnTime"/>
      <family val="2"/>
    </font>
    <font>
      <sz val="11"/>
      <color theme="1"/>
      <name val="Calibri"/>
      <family val="2"/>
      <charset val="163"/>
      <scheme val="minor"/>
    </font>
    <font>
      <sz val="11"/>
      <name val=".VnTime"/>
      <family val="2"/>
    </font>
    <font>
      <sz val="8"/>
      <color indexed="8"/>
      <name val="Arial"/>
      <family val="2"/>
      <charset val="163"/>
    </font>
    <font>
      <sz val="10"/>
      <name val=".VnTime"/>
      <family val="2"/>
    </font>
    <font>
      <sz val="12"/>
      <color rgb="FFFF0000"/>
      <name val="Times New Roman"/>
      <family val="1"/>
    </font>
    <font>
      <sz val="14"/>
      <color theme="1"/>
      <name val="Times New Roman"/>
      <family val="2"/>
    </font>
    <font>
      <sz val="14"/>
      <color theme="1"/>
      <name val="Calibri"/>
      <family val="2"/>
      <charset val="163"/>
      <scheme val="minor"/>
    </font>
    <font>
      <sz val="11"/>
      <color theme="1"/>
      <name val="Calibri"/>
      <family val="2"/>
    </font>
    <font>
      <sz val="12"/>
      <color rgb="FF081B3A"/>
      <name val="Times New Roman"/>
      <family val="1"/>
    </font>
    <font>
      <b/>
      <sz val="10"/>
      <color rgb="FF000000"/>
      <name val="Times New Roman"/>
      <family val="1"/>
    </font>
    <font>
      <sz val="10"/>
      <color rgb="FF00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99">
    <xf numFmtId="0" fontId="0" fillId="0" borderId="0"/>
    <xf numFmtId="43" fontId="3" fillId="0" borderId="0" applyFont="0" applyFill="0" applyBorder="0" applyAlignment="0" applyProtection="0"/>
    <xf numFmtId="0" fontId="5" fillId="0" borderId="0"/>
    <xf numFmtId="0" fontId="9" fillId="0" borderId="0"/>
    <xf numFmtId="0" fontId="9" fillId="0" borderId="0"/>
    <xf numFmtId="0" fontId="18" fillId="0" borderId="0"/>
    <xf numFmtId="0" fontId="22" fillId="0" borderId="0"/>
    <xf numFmtId="0" fontId="28" fillId="0" borderId="0"/>
    <xf numFmtId="0" fontId="30" fillId="0" borderId="0"/>
    <xf numFmtId="0" fontId="30" fillId="0" borderId="0"/>
    <xf numFmtId="166" fontId="28" fillId="0" borderId="0" applyFont="0" applyFill="0" applyBorder="0" applyAlignment="0" applyProtection="0"/>
    <xf numFmtId="9" fontId="31" fillId="0" borderId="0" applyFont="0" applyFill="0" applyBorder="0" applyAlignment="0" applyProtection="0"/>
    <xf numFmtId="0" fontId="32" fillId="0" borderId="0"/>
    <xf numFmtId="0" fontId="2" fillId="0" borderId="0"/>
    <xf numFmtId="43" fontId="2" fillId="0" borderId="0" applyFont="0" applyFill="0" applyBorder="0" applyAlignment="0" applyProtection="0"/>
    <xf numFmtId="0" fontId="28" fillId="0" borderId="0"/>
    <xf numFmtId="0" fontId="3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32" fillId="0" borderId="0" applyFont="0" applyFill="0" applyBorder="0" applyAlignment="0" applyProtection="0"/>
    <xf numFmtId="0" fontId="5" fillId="0" borderId="0"/>
    <xf numFmtId="0" fontId="9" fillId="0" borderId="0"/>
    <xf numFmtId="168" fontId="41" fillId="0" borderId="0"/>
    <xf numFmtId="168" fontId="42" fillId="0" borderId="0"/>
    <xf numFmtId="9" fontId="32" fillId="0" borderId="0" applyFont="0" applyFill="0" applyBorder="0" applyAlignment="0" applyProtection="0"/>
    <xf numFmtId="0" fontId="52" fillId="0" borderId="0"/>
    <xf numFmtId="9" fontId="52" fillId="0" borderId="0" applyFont="0" applyFill="0" applyBorder="0" applyAlignment="0" applyProtection="0"/>
    <xf numFmtId="0" fontId="5" fillId="0" borderId="0"/>
    <xf numFmtId="0" fontId="28" fillId="0" borderId="0"/>
    <xf numFmtId="0" fontId="53" fillId="0" borderId="0"/>
    <xf numFmtId="166" fontId="54" fillId="0" borderId="0" applyFont="0" applyFill="0" applyBorder="0" applyAlignment="0" applyProtection="0"/>
    <xf numFmtId="166" fontId="28" fillId="0" borderId="0" applyFont="0" applyFill="0" applyBorder="0" applyAlignment="0" applyProtection="0"/>
    <xf numFmtId="0" fontId="30" fillId="0" borderId="0"/>
    <xf numFmtId="0" fontId="55" fillId="0" borderId="0"/>
    <xf numFmtId="166" fontId="28" fillId="0" borderId="0" applyFont="0" applyFill="0" applyBorder="0" applyAlignment="0" applyProtection="0"/>
    <xf numFmtId="171" fontId="30" fillId="0" borderId="0" applyFont="0" applyFill="0" applyBorder="0" applyAlignment="0" applyProtection="0"/>
    <xf numFmtId="166" fontId="56"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58" fillId="0" borderId="0"/>
    <xf numFmtId="0" fontId="28" fillId="0" borderId="0"/>
    <xf numFmtId="0" fontId="9" fillId="0" borderId="0"/>
    <xf numFmtId="166" fontId="52" fillId="0" borderId="0" applyFont="0" applyFill="0" applyBorder="0" applyAlignment="0" applyProtection="0"/>
    <xf numFmtId="0" fontId="59" fillId="0" borderId="0" applyNumberFormat="0" applyFill="0" applyBorder="0" applyAlignment="0" applyProtection="0">
      <alignment vertical="top"/>
    </xf>
    <xf numFmtId="0" fontId="30" fillId="0" borderId="0"/>
    <xf numFmtId="172" fontId="28" fillId="0" borderId="0" applyFont="0" applyFill="0" applyBorder="0" applyAlignment="0" applyProtection="0"/>
    <xf numFmtId="0" fontId="30" fillId="0" borderId="0"/>
    <xf numFmtId="0" fontId="28" fillId="0" borderId="0"/>
    <xf numFmtId="0" fontId="60" fillId="0" borderId="0"/>
    <xf numFmtId="0" fontId="28" fillId="0" borderId="0"/>
    <xf numFmtId="166" fontId="28" fillId="0" borderId="0" applyFont="0" applyFill="0" applyBorder="0" applyAlignment="0" applyProtection="0"/>
    <xf numFmtId="0" fontId="30" fillId="0" borderId="0"/>
    <xf numFmtId="166" fontId="28" fillId="0" borderId="0" applyFont="0" applyFill="0" applyBorder="0" applyAlignment="0" applyProtection="0"/>
    <xf numFmtId="0" fontId="56" fillId="0" borderId="0"/>
    <xf numFmtId="43" fontId="30" fillId="0" borderId="0" applyFont="0" applyFill="0" applyBorder="0" applyAlignment="0" applyProtection="0"/>
    <xf numFmtId="166" fontId="54"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9" fillId="0" borderId="0"/>
    <xf numFmtId="0" fontId="58" fillId="0" borderId="0"/>
    <xf numFmtId="0" fontId="28" fillId="0" borderId="0"/>
    <xf numFmtId="0" fontId="57" fillId="0" borderId="0"/>
    <xf numFmtId="0" fontId="28" fillId="0" borderId="0"/>
    <xf numFmtId="43" fontId="62" fillId="0" borderId="0" applyFont="0" applyFill="0" applyBorder="0" applyAlignment="0" applyProtection="0"/>
    <xf numFmtId="0" fontId="63" fillId="0" borderId="0"/>
    <xf numFmtId="43" fontId="63" fillId="0" borderId="0" applyFont="0" applyFill="0" applyBorder="0" applyAlignment="0" applyProtection="0"/>
    <xf numFmtId="0" fontId="56" fillId="0" borderId="0"/>
    <xf numFmtId="0" fontId="57" fillId="0" borderId="0"/>
    <xf numFmtId="3" fontId="9" fillId="0" borderId="0"/>
    <xf numFmtId="0" fontId="58" fillId="0" borderId="0"/>
    <xf numFmtId="166" fontId="30" fillId="0" borderId="0" applyFont="0" applyFill="0" applyBorder="0" applyAlignment="0" applyProtection="0"/>
    <xf numFmtId="166" fontId="62" fillId="0" borderId="0" applyFont="0" applyFill="0" applyBorder="0" applyAlignment="0" applyProtection="0"/>
    <xf numFmtId="0" fontId="32" fillId="0" borderId="0"/>
    <xf numFmtId="0" fontId="8" fillId="0" borderId="0"/>
    <xf numFmtId="0" fontId="1" fillId="0" borderId="0"/>
    <xf numFmtId="0" fontId="8" fillId="0" borderId="0"/>
    <xf numFmtId="0" fontId="57" fillId="0" borderId="0"/>
    <xf numFmtId="0" fontId="28" fillId="0" borderId="0"/>
    <xf numFmtId="0" fontId="56" fillId="0" borderId="0"/>
    <xf numFmtId="0" fontId="30" fillId="0" borderId="0"/>
    <xf numFmtId="0" fontId="28" fillId="0" borderId="0"/>
    <xf numFmtId="171" fontId="57" fillId="0" borderId="0" applyFont="0" applyFill="0" applyBorder="0" applyAlignment="0" applyProtection="0"/>
    <xf numFmtId="0" fontId="30" fillId="0" borderId="0"/>
    <xf numFmtId="166" fontId="28" fillId="0" borderId="0" applyFont="0" applyFill="0" applyBorder="0" applyAlignment="0" applyProtection="0"/>
    <xf numFmtId="0" fontId="28" fillId="0" borderId="0"/>
    <xf numFmtId="0" fontId="56" fillId="0" borderId="0"/>
    <xf numFmtId="0" fontId="57" fillId="0" borderId="0"/>
    <xf numFmtId="0" fontId="57" fillId="0" borderId="0"/>
    <xf numFmtId="0" fontId="60" fillId="0" borderId="0"/>
    <xf numFmtId="43" fontId="57" fillId="0" borderId="0" applyFont="0" applyFill="0" applyBorder="0" applyAlignment="0" applyProtection="0"/>
    <xf numFmtId="166" fontId="56" fillId="0" borderId="0" applyFont="0" applyFill="0" applyBorder="0" applyAlignment="0" applyProtection="0"/>
    <xf numFmtId="0" fontId="62" fillId="0" borderId="0"/>
    <xf numFmtId="175" fontId="56" fillId="0" borderId="0" applyFont="0" applyFill="0" applyBorder="0" applyAlignment="0" applyProtection="0"/>
    <xf numFmtId="0" fontId="8" fillId="0" borderId="0"/>
    <xf numFmtId="0" fontId="64" fillId="0" borderId="0"/>
    <xf numFmtId="0" fontId="41" fillId="0" borderId="0"/>
  </cellStyleXfs>
  <cellXfs count="686">
    <xf numFmtId="0" fontId="0" fillId="0" borderId="0" xfId="0"/>
    <xf numFmtId="0" fontId="10" fillId="0" borderId="0" xfId="3" applyFont="1" applyAlignment="1">
      <alignment vertical="center"/>
    </xf>
    <xf numFmtId="0" fontId="8" fillId="0" borderId="0" xfId="3" applyFont="1" applyAlignment="1">
      <alignment vertical="center"/>
    </xf>
    <xf numFmtId="0" fontId="10" fillId="0" borderId="0" xfId="2" applyFont="1" applyAlignment="1">
      <alignment horizontal="right" vertical="center"/>
    </xf>
    <xf numFmtId="0" fontId="12" fillId="0" borderId="0" xfId="3" applyFont="1" applyAlignment="1">
      <alignment horizontal="right" vertical="center"/>
    </xf>
    <xf numFmtId="0" fontId="15" fillId="0" borderId="2" xfId="3" applyFont="1" applyBorder="1" applyAlignment="1">
      <alignment horizontal="center" vertical="center"/>
    </xf>
    <xf numFmtId="1" fontId="15" fillId="0" borderId="2" xfId="3" quotePrefix="1" applyNumberFormat="1" applyFont="1" applyBorder="1" applyAlignment="1">
      <alignment horizontal="center" vertical="center"/>
    </xf>
    <xf numFmtId="1" fontId="15" fillId="0" borderId="2" xfId="3" applyNumberFormat="1" applyFont="1" applyBorder="1" applyAlignment="1">
      <alignment horizontal="center" vertical="center"/>
    </xf>
    <xf numFmtId="0" fontId="15" fillId="0" borderId="0" xfId="3" applyFont="1" applyAlignment="1">
      <alignment vertical="center"/>
    </xf>
    <xf numFmtId="0" fontId="16" fillId="0" borderId="0" xfId="3" applyFont="1" applyAlignment="1">
      <alignment vertical="center"/>
    </xf>
    <xf numFmtId="49" fontId="8" fillId="0" borderId="7" xfId="4" applyNumberFormat="1" applyFont="1" applyBorder="1" applyAlignment="1">
      <alignment vertical="center" wrapText="1"/>
    </xf>
    <xf numFmtId="0" fontId="7" fillId="0" borderId="0" xfId="3" applyFont="1" applyAlignment="1">
      <alignment vertical="center"/>
    </xf>
    <xf numFmtId="0" fontId="12" fillId="0" borderId="0" xfId="3" applyFont="1" applyAlignment="1">
      <alignment vertical="center"/>
    </xf>
    <xf numFmtId="49" fontId="8" fillId="0" borderId="11" xfId="4" applyNumberFormat="1" applyFont="1" applyBorder="1" applyAlignment="1">
      <alignment vertical="center" wrapText="1"/>
    </xf>
    <xf numFmtId="0" fontId="7" fillId="0" borderId="0" xfId="5" applyFont="1" applyAlignment="1">
      <alignment horizontal="center" vertical="center"/>
    </xf>
    <xf numFmtId="0" fontId="7" fillId="0" borderId="0" xfId="5" applyFont="1" applyAlignment="1">
      <alignment vertical="center"/>
    </xf>
    <xf numFmtId="0" fontId="11" fillId="0" borderId="0" xfId="3" applyFont="1" applyAlignment="1">
      <alignment vertical="center"/>
    </xf>
    <xf numFmtId="0" fontId="19" fillId="0" borderId="0" xfId="3" applyFont="1" applyAlignment="1">
      <alignment vertical="center"/>
    </xf>
    <xf numFmtId="0" fontId="20" fillId="0" borderId="0" xfId="3" applyFont="1" applyAlignment="1">
      <alignment vertical="center"/>
    </xf>
    <xf numFmtId="0" fontId="8" fillId="0" borderId="0" xfId="3" applyFont="1" applyAlignment="1">
      <alignment vertical="center" wrapText="1"/>
    </xf>
    <xf numFmtId="49" fontId="7" fillId="0" borderId="2" xfId="3" applyNumberFormat="1" applyFont="1" applyBorder="1" applyAlignment="1">
      <alignment horizontal="center" vertical="center"/>
    </xf>
    <xf numFmtId="0" fontId="7" fillId="0" borderId="2" xfId="3" applyFont="1" applyBorder="1" applyAlignment="1">
      <alignment horizontal="center" vertical="center"/>
    </xf>
    <xf numFmtId="0" fontId="7" fillId="0" borderId="2" xfId="3" applyFont="1" applyBorder="1" applyAlignment="1">
      <alignment vertical="center"/>
    </xf>
    <xf numFmtId="0" fontId="8" fillId="0" borderId="2" xfId="3" applyFont="1" applyBorder="1" applyAlignment="1">
      <alignment vertical="center"/>
    </xf>
    <xf numFmtId="49" fontId="7" fillId="0" borderId="2" xfId="3" applyNumberFormat="1" applyFont="1" applyBorder="1" applyAlignment="1">
      <alignment horizontal="center" vertical="center" wrapText="1"/>
    </xf>
    <xf numFmtId="49" fontId="7" fillId="0" borderId="2" xfId="4" applyNumberFormat="1" applyFont="1" applyBorder="1" applyAlignment="1">
      <alignment vertical="center" wrapText="1"/>
    </xf>
    <xf numFmtId="49" fontId="8" fillId="0" borderId="2" xfId="4" quotePrefix="1" applyNumberFormat="1" applyFont="1" applyBorder="1" applyAlignment="1">
      <alignment vertical="center" wrapText="1"/>
    </xf>
    <xf numFmtId="0" fontId="13" fillId="0" borderId="2" xfId="3" applyFont="1" applyBorder="1" applyAlignment="1">
      <alignment vertical="center"/>
    </xf>
    <xf numFmtId="49" fontId="17" fillId="0" borderId="2" xfId="3" applyNumberFormat="1" applyFont="1" applyBorder="1" applyAlignment="1">
      <alignment horizontal="center" vertical="center"/>
    </xf>
    <xf numFmtId="49" fontId="12" fillId="0" borderId="2" xfId="4" applyNumberFormat="1" applyFont="1" applyBorder="1" applyAlignment="1">
      <alignment vertical="center" wrapText="1"/>
    </xf>
    <xf numFmtId="49" fontId="8" fillId="0" borderId="2" xfId="3" applyNumberFormat="1" applyFont="1" applyBorder="1" applyAlignment="1">
      <alignment horizontal="center" vertical="center" wrapText="1"/>
    </xf>
    <xf numFmtId="49" fontId="8" fillId="0" borderId="2" xfId="3" applyNumberFormat="1" applyFont="1" applyBorder="1" applyAlignment="1">
      <alignment horizontal="center" vertical="center"/>
    </xf>
    <xf numFmtId="49" fontId="8" fillId="0" borderId="2" xfId="4" applyNumberFormat="1" applyFont="1" applyBorder="1" applyAlignment="1">
      <alignment vertical="center" wrapText="1"/>
    </xf>
    <xf numFmtId="0" fontId="12" fillId="0" borderId="2" xfId="3" applyFont="1" applyBorder="1" applyAlignment="1">
      <alignment vertical="center"/>
    </xf>
    <xf numFmtId="49" fontId="7" fillId="0" borderId="2" xfId="3" applyNumberFormat="1" applyFont="1" applyBorder="1" applyAlignment="1">
      <alignment vertical="center"/>
    </xf>
    <xf numFmtId="49" fontId="7" fillId="0" borderId="2" xfId="3" applyNumberFormat="1" applyFont="1" applyBorder="1" applyAlignment="1">
      <alignment horizontal="left" vertical="center"/>
    </xf>
    <xf numFmtId="49" fontId="7" fillId="0" borderId="2" xfId="3" applyNumberFormat="1" applyFont="1" applyBorder="1" applyAlignment="1">
      <alignment horizontal="left" vertical="center" wrapText="1"/>
    </xf>
    <xf numFmtId="0" fontId="8" fillId="0" borderId="2" xfId="3" applyFont="1" applyBorder="1" applyAlignment="1">
      <alignment horizontal="center" vertical="center"/>
    </xf>
    <xf numFmtId="49" fontId="8" fillId="0" borderId="2" xfId="3" applyNumberFormat="1" applyFont="1" applyBorder="1" applyAlignment="1">
      <alignment horizontal="left" vertical="center" wrapText="1"/>
    </xf>
    <xf numFmtId="0" fontId="24" fillId="0" borderId="2" xfId="3" applyFont="1" applyBorder="1" applyAlignment="1">
      <alignment vertical="center"/>
    </xf>
    <xf numFmtId="165" fontId="24" fillId="0" borderId="2" xfId="1" applyNumberFormat="1" applyFont="1" applyBorder="1" applyAlignment="1">
      <alignment vertical="center"/>
    </xf>
    <xf numFmtId="165" fontId="24" fillId="0" borderId="2" xfId="1" quotePrefix="1" applyNumberFormat="1" applyFont="1" applyBorder="1" applyAlignment="1">
      <alignment horizontal="center" vertical="center"/>
    </xf>
    <xf numFmtId="0" fontId="24" fillId="0" borderId="2" xfId="3" quotePrefix="1" applyFont="1" applyBorder="1" applyAlignment="1">
      <alignment horizontal="center" vertical="center"/>
    </xf>
    <xf numFmtId="165" fontId="25" fillId="0" borderId="2" xfId="1" applyNumberFormat="1" applyFont="1" applyBorder="1" applyAlignment="1">
      <alignment horizontal="right" vertical="center"/>
    </xf>
    <xf numFmtId="3" fontId="25" fillId="0" borderId="2" xfId="3" applyNumberFormat="1" applyFont="1" applyBorder="1" applyAlignment="1">
      <alignment horizontal="right" vertical="center"/>
    </xf>
    <xf numFmtId="165" fontId="26" fillId="0" borderId="2" xfId="1" applyNumberFormat="1" applyFont="1" applyBorder="1" applyAlignment="1">
      <alignment vertical="center"/>
    </xf>
    <xf numFmtId="0" fontId="26" fillId="0" borderId="2" xfId="3" applyFont="1" applyBorder="1" applyAlignment="1">
      <alignment vertical="center"/>
    </xf>
    <xf numFmtId="165" fontId="24" fillId="0" borderId="2" xfId="1" applyNumberFormat="1" applyFont="1" applyBorder="1" applyAlignment="1">
      <alignment vertical="center" wrapText="1"/>
    </xf>
    <xf numFmtId="49" fontId="24" fillId="0" borderId="2" xfId="4" applyNumberFormat="1" applyFont="1" applyBorder="1" applyAlignment="1">
      <alignment vertical="center" wrapText="1"/>
    </xf>
    <xf numFmtId="165" fontId="13" fillId="0" borderId="2" xfId="1" quotePrefix="1" applyNumberFormat="1" applyFont="1" applyBorder="1" applyAlignment="1">
      <alignment horizontal="center" vertical="center"/>
    </xf>
    <xf numFmtId="0" fontId="13" fillId="0" borderId="2" xfId="3" quotePrefix="1" applyFont="1" applyBorder="1" applyAlignment="1">
      <alignment horizontal="center" vertical="center"/>
    </xf>
    <xf numFmtId="0" fontId="23" fillId="0" borderId="0" xfId="3" applyFont="1" applyAlignment="1">
      <alignment vertical="center"/>
    </xf>
    <xf numFmtId="165" fontId="13" fillId="0" borderId="2" xfId="1" applyNumberFormat="1" applyFont="1" applyBorder="1" applyAlignment="1">
      <alignment vertical="center"/>
    </xf>
    <xf numFmtId="165" fontId="27" fillId="0" borderId="2" xfId="1" applyNumberFormat="1" applyFont="1" applyBorder="1" applyAlignment="1">
      <alignment horizontal="right" vertical="center"/>
    </xf>
    <xf numFmtId="3" fontId="27" fillId="0" borderId="2" xfId="3" applyNumberFormat="1" applyFont="1" applyBorder="1" applyAlignment="1">
      <alignment horizontal="right" vertical="center"/>
    </xf>
    <xf numFmtId="165" fontId="8" fillId="0" borderId="0" xfId="3" applyNumberFormat="1" applyFont="1" applyAlignment="1">
      <alignment vertical="center"/>
    </xf>
    <xf numFmtId="3" fontId="8" fillId="0" borderId="0" xfId="3" applyNumberFormat="1" applyFont="1" applyAlignment="1">
      <alignment vertical="center"/>
    </xf>
    <xf numFmtId="165" fontId="13" fillId="2" borderId="2" xfId="1" quotePrefix="1" applyNumberFormat="1" applyFont="1" applyFill="1" applyBorder="1" applyAlignment="1">
      <alignment horizontal="center" vertical="center"/>
    </xf>
    <xf numFmtId="165" fontId="25" fillId="2" borderId="2" xfId="1" applyNumberFormat="1" applyFont="1" applyFill="1" applyBorder="1" applyAlignment="1">
      <alignment horizontal="right" vertical="center"/>
    </xf>
    <xf numFmtId="165" fontId="13" fillId="0" borderId="2" xfId="1" applyNumberFormat="1" applyFont="1" applyBorder="1" applyAlignment="1">
      <alignment horizontal="right" vertical="center"/>
    </xf>
    <xf numFmtId="3" fontId="23" fillId="0" borderId="0" xfId="3" applyNumberFormat="1" applyFont="1" applyAlignment="1">
      <alignment vertical="center"/>
    </xf>
    <xf numFmtId="165" fontId="7" fillId="0" borderId="0" xfId="3" applyNumberFormat="1" applyFont="1" applyAlignment="1">
      <alignment vertical="center"/>
    </xf>
    <xf numFmtId="165" fontId="13" fillId="2" borderId="2" xfId="1" applyNumberFormat="1" applyFont="1" applyFill="1" applyBorder="1" applyAlignment="1">
      <alignment vertical="center"/>
    </xf>
    <xf numFmtId="0" fontId="7" fillId="0" borderId="0" xfId="0" applyFont="1" applyAlignment="1">
      <alignment vertical="center"/>
    </xf>
    <xf numFmtId="0" fontId="8" fillId="0" borderId="0" xfId="0" applyFont="1" applyAlignment="1">
      <alignment vertical="center"/>
    </xf>
    <xf numFmtId="0" fontId="12" fillId="0" borderId="0" xfId="0" applyFont="1" applyAlignment="1">
      <alignment vertical="center"/>
    </xf>
    <xf numFmtId="0" fontId="12" fillId="0" borderId="0" xfId="0" applyFont="1" applyAlignment="1">
      <alignment horizontal="right" vertical="center"/>
    </xf>
    <xf numFmtId="0" fontId="8" fillId="0" borderId="7" xfId="0" applyFont="1" applyBorder="1" applyAlignment="1">
      <alignment vertical="center"/>
    </xf>
    <xf numFmtId="0" fontId="8" fillId="0" borderId="8" xfId="0" applyFont="1" applyBorder="1" applyAlignment="1">
      <alignment vertical="center"/>
    </xf>
    <xf numFmtId="165" fontId="7" fillId="0" borderId="7" xfId="1" applyNumberFormat="1" applyFont="1" applyBorder="1" applyAlignment="1">
      <alignment vertical="center"/>
    </xf>
    <xf numFmtId="165" fontId="8" fillId="0" borderId="7" xfId="1" applyNumberFormat="1" applyFont="1" applyBorder="1" applyAlignment="1">
      <alignment vertical="center"/>
    </xf>
    <xf numFmtId="0" fontId="7" fillId="0" borderId="0" xfId="2" applyFont="1" applyAlignment="1">
      <alignment horizontal="right" vertical="center"/>
    </xf>
    <xf numFmtId="0" fontId="12" fillId="0" borderId="2" xfId="0" quotePrefix="1" applyFont="1" applyBorder="1" applyAlignment="1">
      <alignment horizontal="center" vertical="center"/>
    </xf>
    <xf numFmtId="0" fontId="7" fillId="0" borderId="7" xfId="0" applyFont="1" applyBorder="1" applyAlignment="1">
      <alignment horizontal="justify" vertical="center" wrapText="1"/>
    </xf>
    <xf numFmtId="0" fontId="21" fillId="0" borderId="0" xfId="7" applyFont="1"/>
    <xf numFmtId="49" fontId="6" fillId="0" borderId="0" xfId="7" applyNumberFormat="1" applyFont="1" applyAlignment="1">
      <alignment horizontal="center" wrapText="1"/>
    </xf>
    <xf numFmtId="0" fontId="6" fillId="0" borderId="0" xfId="7" applyFont="1" applyAlignment="1">
      <alignment horizontal="center"/>
    </xf>
    <xf numFmtId="0" fontId="12" fillId="0" borderId="0" xfId="7" applyFont="1" applyAlignment="1">
      <alignment horizontal="right"/>
    </xf>
    <xf numFmtId="49" fontId="13" fillId="0" borderId="2" xfId="7" applyNumberFormat="1" applyFont="1" applyBorder="1" applyAlignment="1">
      <alignment horizontal="center" vertical="center" wrapText="1"/>
    </xf>
    <xf numFmtId="0" fontId="24" fillId="0" borderId="0" xfId="7" applyFont="1" applyAlignment="1">
      <alignment vertical="center" wrapText="1"/>
    </xf>
    <xf numFmtId="49" fontId="24" fillId="0" borderId="2" xfId="7" applyNumberFormat="1" applyFont="1" applyBorder="1" applyAlignment="1">
      <alignment horizontal="center" vertical="center" wrapText="1"/>
    </xf>
    <xf numFmtId="3" fontId="13" fillId="0" borderId="2" xfId="7" applyNumberFormat="1" applyFont="1" applyBorder="1" applyAlignment="1">
      <alignment horizontal="center" vertical="center" wrapText="1"/>
    </xf>
    <xf numFmtId="3" fontId="13" fillId="0" borderId="2" xfId="7" applyNumberFormat="1" applyFont="1" applyBorder="1" applyAlignment="1">
      <alignment horizontal="right" vertical="center" wrapText="1"/>
    </xf>
    <xf numFmtId="3" fontId="13" fillId="0" borderId="0" xfId="7" applyNumberFormat="1" applyFont="1" applyAlignment="1">
      <alignment vertical="center" wrapText="1"/>
    </xf>
    <xf numFmtId="3" fontId="13" fillId="0" borderId="2" xfId="7" applyNumberFormat="1" applyFont="1" applyBorder="1" applyAlignment="1">
      <alignment vertical="center" wrapText="1"/>
    </xf>
    <xf numFmtId="3" fontId="24" fillId="0" borderId="0" xfId="7" applyNumberFormat="1" applyFont="1" applyAlignment="1">
      <alignment vertical="center" wrapText="1"/>
    </xf>
    <xf numFmtId="3" fontId="24" fillId="0" borderId="2" xfId="7" applyNumberFormat="1" applyFont="1" applyBorder="1" applyAlignment="1">
      <alignment vertical="center" wrapText="1"/>
    </xf>
    <xf numFmtId="0" fontId="13" fillId="0" borderId="0" xfId="7" applyFont="1" applyAlignment="1">
      <alignment vertical="center" wrapText="1"/>
    </xf>
    <xf numFmtId="3" fontId="29" fillId="0" borderId="2" xfId="7" applyNumberFormat="1" applyFont="1" applyBorder="1" applyAlignment="1">
      <alignment vertical="center" wrapText="1"/>
    </xf>
    <xf numFmtId="3" fontId="24" fillId="0" borderId="2" xfId="8" applyNumberFormat="1" applyFont="1" applyBorder="1" applyAlignment="1">
      <alignment horizontal="left" vertical="center" wrapText="1"/>
    </xf>
    <xf numFmtId="3" fontId="24" fillId="0" borderId="2" xfId="7" applyNumberFormat="1" applyFont="1" applyBorder="1" applyAlignment="1">
      <alignment horizontal="left" vertical="center" wrapText="1"/>
    </xf>
    <xf numFmtId="3" fontId="26" fillId="0" borderId="2" xfId="7" applyNumberFormat="1" applyFont="1" applyBorder="1" applyAlignment="1">
      <alignment vertical="center" wrapText="1"/>
    </xf>
    <xf numFmtId="0" fontId="26" fillId="0" borderId="0" xfId="7" applyFont="1" applyAlignment="1">
      <alignment vertical="center" wrapText="1"/>
    </xf>
    <xf numFmtId="0" fontId="24" fillId="0" borderId="2" xfId="9" applyFont="1" applyBorder="1" applyAlignment="1">
      <alignment horizontal="justify" vertical="center" wrapText="1"/>
    </xf>
    <xf numFmtId="167" fontId="24" fillId="0" borderId="2" xfId="10" applyNumberFormat="1" applyFont="1" applyFill="1" applyBorder="1" applyAlignment="1">
      <alignment horizontal="justify" vertical="center" wrapText="1"/>
    </xf>
    <xf numFmtId="3" fontId="24" fillId="0" borderId="2" xfId="7" applyNumberFormat="1" applyFont="1" applyBorder="1" applyAlignment="1">
      <alignment horizontal="left" vertical="center" wrapText="1" shrinkToFit="1"/>
    </xf>
    <xf numFmtId="167" fontId="24" fillId="0" borderId="2" xfId="10" applyNumberFormat="1" applyFont="1" applyFill="1" applyBorder="1" applyAlignment="1">
      <alignment horizontal="left" vertical="center" wrapText="1"/>
    </xf>
    <xf numFmtId="0" fontId="24" fillId="0" borderId="2" xfId="10" applyNumberFormat="1" applyFont="1" applyFill="1" applyBorder="1" applyAlignment="1">
      <alignment horizontal="justify" vertical="center" wrapText="1"/>
    </xf>
    <xf numFmtId="49" fontId="26" fillId="0" borderId="2" xfId="7" applyNumberFormat="1" applyFont="1" applyBorder="1" applyAlignment="1">
      <alignment horizontal="center" vertical="center" wrapText="1"/>
    </xf>
    <xf numFmtId="0" fontId="24" fillId="0" borderId="2" xfId="7" applyFont="1" applyBorder="1" applyAlignment="1">
      <alignment horizontal="left" vertical="center" wrapText="1"/>
    </xf>
    <xf numFmtId="49" fontId="29" fillId="0" borderId="2" xfId="7" applyNumberFormat="1" applyFont="1" applyBorder="1" applyAlignment="1">
      <alignment horizontal="center" vertical="center" wrapText="1"/>
    </xf>
    <xf numFmtId="0" fontId="29" fillId="0" borderId="0" xfId="7" applyFont="1" applyAlignment="1">
      <alignment vertical="center" wrapText="1"/>
    </xf>
    <xf numFmtId="0" fontId="24" fillId="0" borderId="2" xfId="7" applyFont="1" applyBorder="1" applyAlignment="1">
      <alignment vertical="center" wrapText="1"/>
    </xf>
    <xf numFmtId="3" fontId="13" fillId="0" borderId="2" xfId="7" applyNumberFormat="1" applyFont="1" applyBorder="1" applyAlignment="1">
      <alignment horizontal="left" vertical="center" wrapText="1"/>
    </xf>
    <xf numFmtId="49" fontId="24" fillId="0" borderId="0" xfId="7" applyNumberFormat="1" applyFont="1" applyAlignment="1">
      <alignment horizontal="center" wrapText="1"/>
    </xf>
    <xf numFmtId="0" fontId="24" fillId="0" borderId="0" xfId="7" applyFont="1" applyAlignment="1">
      <alignment wrapText="1"/>
    </xf>
    <xf numFmtId="49" fontId="24" fillId="0" borderId="0" xfId="7" applyNumberFormat="1" applyFont="1" applyAlignment="1">
      <alignment horizontal="center"/>
    </xf>
    <xf numFmtId="0" fontId="24" fillId="0" borderId="0" xfId="7" applyFont="1"/>
    <xf numFmtId="49" fontId="21" fillId="0" borderId="0" xfId="7" applyNumberFormat="1" applyFont="1" applyAlignment="1">
      <alignment horizontal="center"/>
    </xf>
    <xf numFmtId="0" fontId="7" fillId="0" borderId="2" xfId="0" applyFont="1" applyBorder="1" applyAlignment="1">
      <alignment horizontal="center" vertical="center"/>
    </xf>
    <xf numFmtId="0" fontId="12" fillId="0" borderId="0" xfId="0" applyFont="1" applyAlignment="1">
      <alignment horizontal="center" vertical="center"/>
    </xf>
    <xf numFmtId="9" fontId="13" fillId="0" borderId="2" xfId="11" quotePrefix="1" applyFont="1" applyBorder="1" applyAlignment="1">
      <alignment horizontal="center" vertical="center"/>
    </xf>
    <xf numFmtId="9" fontId="24" fillId="0" borderId="2" xfId="11" quotePrefix="1" applyFont="1" applyBorder="1" applyAlignment="1">
      <alignment horizontal="center" vertical="center"/>
    </xf>
    <xf numFmtId="9" fontId="13" fillId="0" borderId="2" xfId="11" applyFont="1" applyBorder="1" applyAlignment="1">
      <alignment horizontal="center" vertical="center"/>
    </xf>
    <xf numFmtId="9" fontId="25" fillId="0" borderId="2" xfId="11" applyFont="1" applyBorder="1" applyAlignment="1">
      <alignment horizontal="center" vertical="center"/>
    </xf>
    <xf numFmtId="9" fontId="24" fillId="0" borderId="2" xfId="11" applyFont="1" applyBorder="1" applyAlignment="1">
      <alignment horizontal="center" vertical="center"/>
    </xf>
    <xf numFmtId="9" fontId="26" fillId="0" borderId="2" xfId="11" applyFont="1" applyBorder="1" applyAlignment="1">
      <alignment horizontal="center" vertical="center"/>
    </xf>
    <xf numFmtId="9" fontId="24" fillId="0" borderId="2" xfId="11" applyFont="1" applyBorder="1" applyAlignment="1">
      <alignment horizontal="center" vertical="center" wrapText="1"/>
    </xf>
    <xf numFmtId="165" fontId="13" fillId="0" borderId="2" xfId="1" applyNumberFormat="1" applyFont="1" applyFill="1" applyBorder="1" applyAlignment="1">
      <alignment vertical="center"/>
    </xf>
    <xf numFmtId="9" fontId="13" fillId="0" borderId="2" xfId="11" applyFont="1" applyFill="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applyAlignment="1">
      <alignment vertical="center" wrapText="1"/>
    </xf>
    <xf numFmtId="0" fontId="8" fillId="0" borderId="0" xfId="0" applyFont="1" applyAlignment="1">
      <alignment horizontal="center" vertical="center"/>
    </xf>
    <xf numFmtId="0" fontId="7" fillId="0" borderId="5" xfId="0" applyFont="1" applyBorder="1" applyAlignment="1">
      <alignment vertical="center"/>
    </xf>
    <xf numFmtId="165" fontId="7" fillId="0" borderId="5" xfId="1" applyNumberFormat="1" applyFont="1" applyBorder="1" applyAlignment="1">
      <alignment vertical="center"/>
    </xf>
    <xf numFmtId="0" fontId="8" fillId="0" borderId="6" xfId="0" applyFont="1" applyBorder="1" applyAlignment="1">
      <alignment vertical="center"/>
    </xf>
    <xf numFmtId="0" fontId="7" fillId="0" borderId="7" xfId="0" quotePrefix="1" applyFont="1" applyBorder="1" applyAlignment="1">
      <alignment horizontal="left" vertical="center"/>
    </xf>
    <xf numFmtId="165" fontId="7" fillId="0" borderId="7" xfId="1" applyNumberFormat="1" applyFont="1" applyBorder="1" applyAlignment="1">
      <alignment horizontal="center" vertical="center"/>
    </xf>
    <xf numFmtId="165" fontId="7" fillId="0" borderId="2" xfId="0" applyNumberFormat="1" applyFont="1" applyBorder="1" applyAlignment="1">
      <alignment horizontal="center" vertical="center"/>
    </xf>
    <xf numFmtId="165" fontId="7" fillId="0" borderId="2" xfId="1" applyNumberFormat="1" applyFont="1" applyBorder="1" applyAlignment="1">
      <alignment horizontal="center" vertical="center"/>
    </xf>
    <xf numFmtId="165" fontId="24" fillId="0" borderId="2" xfId="1" applyNumberFormat="1" applyFont="1" applyBorder="1" applyAlignment="1">
      <alignment horizontal="right" vertical="center"/>
    </xf>
    <xf numFmtId="165" fontId="24" fillId="0" borderId="2" xfId="1" applyNumberFormat="1" applyFont="1" applyFill="1" applyBorder="1" applyAlignment="1">
      <alignment vertical="center"/>
    </xf>
    <xf numFmtId="9" fontId="24" fillId="0" borderId="2" xfId="11" applyFont="1" applyFill="1" applyBorder="1" applyAlignment="1">
      <alignment horizontal="center" vertical="center"/>
    </xf>
    <xf numFmtId="49" fontId="8" fillId="0" borderId="2" xfId="3" applyNumberFormat="1" applyFont="1" applyBorder="1" applyAlignment="1">
      <alignment horizontal="left" vertical="center"/>
    </xf>
    <xf numFmtId="0" fontId="13" fillId="0" borderId="0" xfId="0" applyFont="1" applyAlignment="1">
      <alignment vertical="center"/>
    </xf>
    <xf numFmtId="0" fontId="24" fillId="0" borderId="0" xfId="0" applyFont="1" applyAlignment="1">
      <alignment vertical="center"/>
    </xf>
    <xf numFmtId="0" fontId="13" fillId="0" borderId="0" xfId="2" applyFont="1" applyAlignment="1">
      <alignment horizontal="right" vertical="center"/>
    </xf>
    <xf numFmtId="0" fontId="13"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horizontal="centerContinuous" vertical="center"/>
    </xf>
    <xf numFmtId="0" fontId="26" fillId="0" borderId="0" xfId="0" applyFont="1" applyAlignment="1">
      <alignment horizontal="right" vertical="center"/>
    </xf>
    <xf numFmtId="0" fontId="13" fillId="0" borderId="2" xfId="0" applyFont="1" applyBorder="1" applyAlignment="1">
      <alignment horizontal="center" vertical="center" wrapText="1"/>
    </xf>
    <xf numFmtId="0" fontId="26" fillId="0" borderId="2" xfId="0" applyFont="1" applyBorder="1" applyAlignment="1">
      <alignment horizontal="center" vertical="center"/>
    </xf>
    <xf numFmtId="1" fontId="26" fillId="0" borderId="2" xfId="0" quotePrefix="1" applyNumberFormat="1" applyFont="1" applyBorder="1" applyAlignment="1">
      <alignment horizontal="center" vertical="center"/>
    </xf>
    <xf numFmtId="1" fontId="26" fillId="0" borderId="2" xfId="0" applyNumberFormat="1"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vertical="center"/>
    </xf>
    <xf numFmtId="165" fontId="13" fillId="0" borderId="10" xfId="1" applyNumberFormat="1" applyFont="1" applyFill="1" applyBorder="1" applyAlignment="1">
      <alignment vertical="center"/>
    </xf>
    <xf numFmtId="9" fontId="13" fillId="0" borderId="10" xfId="11" applyFont="1" applyFill="1" applyBorder="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vertical="center"/>
    </xf>
    <xf numFmtId="165" fontId="13" fillId="0" borderId="7" xfId="1" applyNumberFormat="1" applyFont="1" applyFill="1" applyBorder="1" applyAlignment="1">
      <alignment horizontal="right" vertical="center"/>
    </xf>
    <xf numFmtId="9" fontId="13" fillId="0" borderId="7" xfId="11" applyFont="1" applyFill="1" applyBorder="1" applyAlignment="1">
      <alignment horizontal="center" vertical="center"/>
    </xf>
    <xf numFmtId="0" fontId="13" fillId="0" borderId="7" xfId="0" applyFont="1" applyBorder="1" applyAlignment="1">
      <alignment horizontal="left" vertical="center" wrapText="1"/>
    </xf>
    <xf numFmtId="0" fontId="24" fillId="0" borderId="7" xfId="6" applyFont="1" applyBorder="1" applyAlignment="1">
      <alignment horizontal="center" vertical="center" wrapText="1"/>
    </xf>
    <xf numFmtId="164" fontId="24" fillId="0" borderId="7" xfId="6" applyNumberFormat="1" applyFont="1" applyBorder="1" applyAlignment="1">
      <alignment vertical="center" wrapText="1"/>
    </xf>
    <xf numFmtId="165" fontId="24" fillId="0" borderId="7" xfId="1" applyNumberFormat="1" applyFont="1" applyFill="1" applyBorder="1" applyAlignment="1">
      <alignment horizontal="right" vertical="center"/>
    </xf>
    <xf numFmtId="165" fontId="24" fillId="0" borderId="7" xfId="1" applyNumberFormat="1" applyFont="1" applyFill="1" applyBorder="1" applyAlignment="1">
      <alignment vertical="center"/>
    </xf>
    <xf numFmtId="9" fontId="24" fillId="0" borderId="7" xfId="11" applyFont="1" applyFill="1" applyBorder="1" applyAlignment="1">
      <alignment horizontal="center" vertical="center"/>
    </xf>
    <xf numFmtId="0" fontId="13" fillId="0" borderId="7" xfId="6" applyFont="1" applyBorder="1" applyAlignment="1">
      <alignment horizontal="center" vertical="center" wrapText="1"/>
    </xf>
    <xf numFmtId="0" fontId="13" fillId="0" borderId="7" xfId="0" applyFont="1" applyBorder="1" applyAlignment="1">
      <alignment horizontal="justify" vertical="center" wrapText="1"/>
    </xf>
    <xf numFmtId="165" fontId="13" fillId="0" borderId="7" xfId="1" applyNumberFormat="1" applyFont="1" applyFill="1" applyBorder="1" applyAlignment="1">
      <alignment vertical="center"/>
    </xf>
    <xf numFmtId="164" fontId="13" fillId="0" borderId="7" xfId="6" applyNumberFormat="1" applyFont="1" applyBorder="1" applyAlignment="1">
      <alignment vertical="center" wrapText="1"/>
    </xf>
    <xf numFmtId="3" fontId="24" fillId="0" borderId="0" xfId="0" applyNumberFormat="1" applyFont="1" applyAlignment="1">
      <alignment vertical="center"/>
    </xf>
    <xf numFmtId="0" fontId="13" fillId="0" borderId="7" xfId="0" applyFont="1" applyBorder="1" applyAlignment="1">
      <alignment vertical="center" wrapText="1"/>
    </xf>
    <xf numFmtId="0" fontId="24" fillId="0" borderId="7" xfId="0" applyFont="1" applyBorder="1" applyAlignment="1">
      <alignment horizontal="center" vertical="center"/>
    </xf>
    <xf numFmtId="0" fontId="24" fillId="0" borderId="7" xfId="0" applyFont="1" applyBorder="1" applyAlignment="1">
      <alignment vertical="center"/>
    </xf>
    <xf numFmtId="0" fontId="26" fillId="0" borderId="7" xfId="0" applyFont="1" applyBorder="1" applyAlignment="1">
      <alignment horizontal="center" vertical="center"/>
    </xf>
    <xf numFmtId="0" fontId="26" fillId="0" borderId="7" xfId="0" applyFont="1" applyBorder="1" applyAlignment="1">
      <alignment vertical="center"/>
    </xf>
    <xf numFmtId="0" fontId="13" fillId="0" borderId="7" xfId="0" applyFont="1" applyBorder="1" applyAlignment="1">
      <alignment horizontal="left" vertical="center"/>
    </xf>
    <xf numFmtId="0" fontId="27" fillId="0" borderId="7" xfId="0" applyFont="1" applyBorder="1" applyAlignment="1">
      <alignment horizontal="center" vertical="center"/>
    </xf>
    <xf numFmtId="0" fontId="24" fillId="0" borderId="8" xfId="0" applyFont="1" applyBorder="1" applyAlignment="1">
      <alignment vertical="center"/>
    </xf>
    <xf numFmtId="0" fontId="13" fillId="0" borderId="8" xfId="0" applyFont="1" applyBorder="1" applyAlignment="1">
      <alignment horizontal="center" vertical="center"/>
    </xf>
    <xf numFmtId="165" fontId="24" fillId="0" borderId="8" xfId="1" applyNumberFormat="1" applyFont="1" applyFill="1" applyBorder="1" applyAlignment="1">
      <alignment vertical="center"/>
    </xf>
    <xf numFmtId="0" fontId="26" fillId="0" borderId="0" xfId="0" applyFont="1" applyAlignment="1">
      <alignment horizontal="left" vertical="center"/>
    </xf>
    <xf numFmtId="165" fontId="24" fillId="0" borderId="0" xfId="1" applyNumberFormat="1" applyFont="1" applyFill="1" applyAlignment="1">
      <alignment vertical="center"/>
    </xf>
    <xf numFmtId="165" fontId="24" fillId="0" borderId="0" xfId="0" applyNumberFormat="1" applyFont="1" applyAlignment="1">
      <alignment vertical="center"/>
    </xf>
    <xf numFmtId="49" fontId="8" fillId="0" borderId="0" xfId="4" applyNumberFormat="1" applyFont="1" applyAlignment="1">
      <alignment vertical="center" wrapText="1"/>
    </xf>
    <xf numFmtId="9" fontId="24" fillId="0" borderId="0" xfId="11" applyFont="1" applyAlignment="1">
      <alignment vertical="center"/>
    </xf>
    <xf numFmtId="0" fontId="12" fillId="0" borderId="2" xfId="3" applyFont="1" applyBorder="1" applyAlignment="1">
      <alignment horizontal="center" vertical="center"/>
    </xf>
    <xf numFmtId="0" fontId="32" fillId="0" borderId="0" xfId="12"/>
    <xf numFmtId="0" fontId="32" fillId="0" borderId="0" xfId="12" applyAlignment="1">
      <alignment horizontal="centerContinuous"/>
    </xf>
    <xf numFmtId="0" fontId="35" fillId="0" borderId="0" xfId="12" applyFont="1" applyAlignment="1">
      <alignment horizontal="right"/>
    </xf>
    <xf numFmtId="0" fontId="36" fillId="0" borderId="2" xfId="12" applyFont="1" applyBorder="1" applyAlignment="1">
      <alignment horizontal="center" vertical="center" wrapText="1"/>
    </xf>
    <xf numFmtId="0" fontId="37" fillId="0" borderId="0" xfId="12" applyFont="1"/>
    <xf numFmtId="0" fontId="37" fillId="0" borderId="2" xfId="12" applyFont="1" applyBorder="1" applyAlignment="1">
      <alignment horizontal="center" vertical="center" wrapText="1"/>
    </xf>
    <xf numFmtId="0" fontId="38" fillId="0" borderId="2" xfId="12" applyFont="1" applyBorder="1" applyAlignment="1">
      <alignment horizontal="center" vertical="center" wrapText="1"/>
    </xf>
    <xf numFmtId="0" fontId="38" fillId="0" borderId="0" xfId="12" applyFont="1"/>
    <xf numFmtId="165" fontId="36" fillId="0" borderId="2" xfId="12" applyNumberFormat="1" applyFont="1" applyBorder="1" applyAlignment="1">
      <alignment horizontal="center" vertical="center" wrapText="1"/>
    </xf>
    <xf numFmtId="0" fontId="36" fillId="0" borderId="0" xfId="12" applyFont="1"/>
    <xf numFmtId="0" fontId="36" fillId="0" borderId="2" xfId="12" applyFont="1" applyBorder="1" applyAlignment="1">
      <alignment vertical="center" wrapText="1"/>
    </xf>
    <xf numFmtId="0" fontId="37" fillId="0" borderId="2" xfId="12" applyFont="1" applyBorder="1" applyAlignment="1">
      <alignment vertical="center" wrapText="1"/>
    </xf>
    <xf numFmtId="43" fontId="37" fillId="0" borderId="2" xfId="21" applyFont="1" applyBorder="1" applyAlignment="1">
      <alignment horizontal="center" vertical="center" wrapText="1"/>
    </xf>
    <xf numFmtId="165" fontId="37" fillId="0" borderId="2" xfId="21" applyNumberFormat="1" applyFont="1" applyBorder="1" applyAlignment="1">
      <alignment horizontal="center" vertical="center" wrapText="1"/>
    </xf>
    <xf numFmtId="43" fontId="37" fillId="0" borderId="2" xfId="12" applyNumberFormat="1" applyFont="1" applyBorder="1" applyAlignment="1">
      <alignment horizontal="center" vertical="center" wrapText="1"/>
    </xf>
    <xf numFmtId="165" fontId="37" fillId="0" borderId="2" xfId="12" applyNumberFormat="1" applyFont="1" applyBorder="1" applyAlignment="1">
      <alignment horizontal="center" vertical="center" wrapText="1"/>
    </xf>
    <xf numFmtId="0" fontId="39" fillId="0" borderId="0" xfId="12" applyFont="1" applyAlignment="1">
      <alignment vertical="center"/>
    </xf>
    <xf numFmtId="0" fontId="8" fillId="0" borderId="0" xfId="23" applyFont="1" applyAlignment="1">
      <alignment vertical="center"/>
    </xf>
    <xf numFmtId="0" fontId="40" fillId="0" borderId="0" xfId="23" applyFont="1" applyAlignment="1">
      <alignment horizontal="center" vertical="center" wrapText="1"/>
    </xf>
    <xf numFmtId="0" fontId="10" fillId="0" borderId="0" xfId="23" applyFont="1" applyAlignment="1">
      <alignment horizontal="center" vertical="center" wrapText="1"/>
    </xf>
    <xf numFmtId="0" fontId="12" fillId="0" borderId="0" xfId="23" applyFont="1" applyAlignment="1">
      <alignment vertical="center"/>
    </xf>
    <xf numFmtId="169" fontId="7" fillId="0" borderId="3" xfId="24" applyNumberFormat="1" applyFont="1" applyBorder="1" applyAlignment="1">
      <alignment horizontal="center" vertical="center"/>
    </xf>
    <xf numFmtId="170" fontId="7" fillId="0" borderId="9" xfId="24" applyNumberFormat="1" applyFont="1" applyBorder="1" applyAlignment="1">
      <alignment horizontal="center" vertical="center"/>
    </xf>
    <xf numFmtId="169" fontId="7" fillId="0" borderId="4" xfId="24" applyNumberFormat="1" applyFont="1" applyBorder="1" applyAlignment="1">
      <alignment horizontal="center" vertical="center"/>
    </xf>
    <xf numFmtId="169" fontId="12" fillId="0" borderId="4" xfId="24" applyNumberFormat="1" applyFont="1" applyBorder="1" applyAlignment="1">
      <alignment horizontal="center" vertical="center"/>
    </xf>
    <xf numFmtId="169" fontId="12" fillId="0" borderId="2" xfId="24" applyNumberFormat="1" applyFont="1" applyBorder="1" applyAlignment="1">
      <alignment horizontal="center" vertical="center"/>
    </xf>
    <xf numFmtId="170" fontId="26" fillId="0" borderId="2" xfId="24" applyNumberFormat="1" applyFont="1" applyBorder="1" applyAlignment="1">
      <alignment horizontal="center" vertical="center"/>
    </xf>
    <xf numFmtId="0" fontId="24" fillId="0" borderId="0" xfId="23" applyFont="1" applyAlignment="1">
      <alignment vertical="center"/>
    </xf>
    <xf numFmtId="170" fontId="6" fillId="0" borderId="2" xfId="24" applyNumberFormat="1" applyFont="1" applyBorder="1" applyAlignment="1">
      <alignment vertical="center" wrapText="1"/>
    </xf>
    <xf numFmtId="0" fontId="45" fillId="0" borderId="0" xfId="23" applyFont="1" applyAlignment="1">
      <alignment vertical="center"/>
    </xf>
    <xf numFmtId="43" fontId="6" fillId="0" borderId="2" xfId="21" applyFont="1" applyBorder="1" applyAlignment="1">
      <alignment vertical="center" wrapText="1"/>
    </xf>
    <xf numFmtId="3" fontId="45" fillId="0" borderId="0" xfId="23" applyNumberFormat="1" applyFont="1" applyAlignment="1">
      <alignment vertical="center"/>
    </xf>
    <xf numFmtId="0" fontId="12" fillId="0" borderId="0" xfId="23" applyFont="1" applyAlignment="1">
      <alignment horizontal="right" vertical="center"/>
    </xf>
    <xf numFmtId="0" fontId="8" fillId="0" borderId="0" xfId="23" applyFont="1" applyAlignment="1">
      <alignment horizontal="center" vertical="center"/>
    </xf>
    <xf numFmtId="9" fontId="24" fillId="0" borderId="0" xfId="11" applyFont="1" applyFill="1" applyAlignment="1">
      <alignment vertical="center"/>
    </xf>
    <xf numFmtId="0" fontId="28" fillId="0" borderId="0" xfId="7"/>
    <xf numFmtId="0" fontId="48" fillId="0" borderId="2" xfId="7" applyFont="1" applyBorder="1" applyAlignment="1">
      <alignment horizontal="center" vertical="center" wrapText="1"/>
    </xf>
    <xf numFmtId="0" fontId="50" fillId="0" borderId="2" xfId="7" applyFont="1" applyBorder="1" applyAlignment="1">
      <alignment horizontal="center" vertical="center" wrapText="1"/>
    </xf>
    <xf numFmtId="0" fontId="50" fillId="0" borderId="2" xfId="7" applyFont="1" applyBorder="1" applyAlignment="1">
      <alignment vertical="center" wrapText="1"/>
    </xf>
    <xf numFmtId="3" fontId="50" fillId="0" borderId="2" xfId="7" applyNumberFormat="1" applyFont="1" applyBorder="1" applyAlignment="1">
      <alignment vertical="center"/>
    </xf>
    <xf numFmtId="0" fontId="37" fillId="0" borderId="0" xfId="7" applyFont="1"/>
    <xf numFmtId="0" fontId="51" fillId="0" borderId="2" xfId="7" applyFont="1" applyBorder="1" applyAlignment="1">
      <alignment vertical="center" wrapText="1"/>
    </xf>
    <xf numFmtId="0" fontId="8" fillId="3" borderId="2" xfId="7" applyFont="1" applyFill="1" applyBorder="1" applyAlignment="1">
      <alignment horizontal="left" vertical="center" wrapText="1"/>
    </xf>
    <xf numFmtId="167" fontId="50" fillId="0" borderId="2" xfId="10" applyNumberFormat="1" applyFont="1" applyBorder="1" applyAlignment="1">
      <alignment vertical="center"/>
    </xf>
    <xf numFmtId="3" fontId="50" fillId="3" borderId="2" xfId="7" applyNumberFormat="1" applyFont="1" applyFill="1" applyBorder="1" applyAlignment="1">
      <alignment vertical="center"/>
    </xf>
    <xf numFmtId="3" fontId="8" fillId="3" borderId="2" xfId="7" applyNumberFormat="1" applyFont="1" applyFill="1" applyBorder="1" applyAlignment="1">
      <alignment vertical="center" wrapText="1"/>
    </xf>
    <xf numFmtId="167" fontId="51" fillId="0" borderId="2" xfId="10" applyNumberFormat="1" applyFont="1" applyBorder="1" applyAlignment="1">
      <alignment vertical="center"/>
    </xf>
    <xf numFmtId="0" fontId="50" fillId="3" borderId="2" xfId="7" applyFont="1" applyFill="1" applyBorder="1" applyAlignment="1">
      <alignment horizontal="center" vertical="center" wrapText="1"/>
    </xf>
    <xf numFmtId="0" fontId="37" fillId="3" borderId="0" xfId="7" applyFont="1" applyFill="1"/>
    <xf numFmtId="167" fontId="50" fillId="0" borderId="2" xfId="10" applyNumberFormat="1" applyFont="1" applyBorder="1" applyAlignment="1">
      <alignment horizontal="right" vertical="center"/>
    </xf>
    <xf numFmtId="167" fontId="51" fillId="0" borderId="2" xfId="10" applyNumberFormat="1" applyFont="1" applyBorder="1" applyAlignment="1">
      <alignment horizontal="right" vertical="center"/>
    </xf>
    <xf numFmtId="166" fontId="50" fillId="0" borderId="2" xfId="10" applyFont="1" applyBorder="1" applyAlignment="1">
      <alignment vertical="center"/>
    </xf>
    <xf numFmtId="0" fontId="51" fillId="0" borderId="2" xfId="7" applyFont="1" applyBorder="1"/>
    <xf numFmtId="0" fontId="50" fillId="0" borderId="2" xfId="7" applyFont="1" applyBorder="1" applyAlignment="1">
      <alignment vertical="center"/>
    </xf>
    <xf numFmtId="0" fontId="8" fillId="3" borderId="2" xfId="7" applyFont="1" applyFill="1" applyBorder="1" applyAlignment="1">
      <alignment vertical="center" wrapText="1"/>
    </xf>
    <xf numFmtId="0" fontId="48" fillId="0" borderId="0" xfId="7" applyFont="1" applyAlignment="1">
      <alignment vertical="center"/>
    </xf>
    <xf numFmtId="165" fontId="48" fillId="0" borderId="2" xfId="1" applyNumberFormat="1" applyFont="1" applyBorder="1" applyAlignment="1">
      <alignment horizontal="center" vertical="center" wrapText="1"/>
    </xf>
    <xf numFmtId="0" fontId="7" fillId="0" borderId="0" xfId="23" applyFont="1" applyAlignment="1">
      <alignment vertical="center"/>
    </xf>
    <xf numFmtId="0" fontId="13" fillId="0" borderId="0" xfId="22" applyFont="1" applyAlignment="1">
      <alignment vertical="center"/>
    </xf>
    <xf numFmtId="0" fontId="8" fillId="0" borderId="0" xfId="27" applyFont="1" applyAlignment="1">
      <alignment horizontal="center" vertical="center"/>
    </xf>
    <xf numFmtId="0" fontId="8" fillId="0" borderId="0" xfId="27" applyFont="1" applyAlignment="1">
      <alignment vertical="center"/>
    </xf>
    <xf numFmtId="0" fontId="24" fillId="0" borderId="0" xfId="27" applyFont="1" applyAlignment="1">
      <alignment vertical="center"/>
    </xf>
    <xf numFmtId="3" fontId="12" fillId="0" borderId="0" xfId="27" applyNumberFormat="1" applyFont="1" applyAlignment="1">
      <alignment vertical="center"/>
    </xf>
    <xf numFmtId="3" fontId="8" fillId="0" borderId="0" xfId="27" applyNumberFormat="1" applyFont="1" applyAlignment="1">
      <alignment vertical="center"/>
    </xf>
    <xf numFmtId="9" fontId="24" fillId="0" borderId="0" xfId="28" applyFont="1" applyFill="1" applyAlignment="1">
      <alignment vertical="center"/>
    </xf>
    <xf numFmtId="0" fontId="4" fillId="0" borderId="3" xfId="27" applyFont="1" applyBorder="1" applyAlignment="1">
      <alignment horizontal="center" vertical="center"/>
    </xf>
    <xf numFmtId="0" fontId="4" fillId="0" borderId="2" xfId="29" applyFont="1" applyBorder="1" applyAlignment="1">
      <alignment horizontal="center" vertical="center" wrapText="1"/>
    </xf>
    <xf numFmtId="0" fontId="8" fillId="0" borderId="2" xfId="27" applyFont="1" applyBorder="1" applyAlignment="1">
      <alignment horizontal="center" vertical="center"/>
    </xf>
    <xf numFmtId="0" fontId="4" fillId="0" borderId="2" xfId="27" applyFont="1" applyBorder="1" applyAlignment="1">
      <alignment horizontal="center" vertical="center"/>
    </xf>
    <xf numFmtId="165" fontId="7" fillId="0" borderId="2" xfId="27" applyNumberFormat="1" applyFont="1" applyBorder="1" applyAlignment="1">
      <alignment horizontal="center" vertical="center"/>
    </xf>
    <xf numFmtId="0" fontId="7" fillId="0" borderId="2" xfId="30" applyFont="1" applyBorder="1" applyAlignment="1">
      <alignment horizontal="center" vertical="center" wrapText="1"/>
    </xf>
    <xf numFmtId="0" fontId="7" fillId="0" borderId="2" xfId="31" applyFont="1" applyBorder="1" applyAlignment="1">
      <alignment horizontal="left" vertical="center" wrapText="1"/>
    </xf>
    <xf numFmtId="165" fontId="7" fillId="0" borderId="2" xfId="32" applyNumberFormat="1" applyFont="1" applyFill="1" applyBorder="1" applyAlignment="1">
      <alignment horizontal="right" vertical="center" wrapText="1"/>
    </xf>
    <xf numFmtId="165" fontId="7" fillId="0" borderId="2" xfId="33" applyNumberFormat="1" applyFont="1" applyFill="1" applyBorder="1" applyAlignment="1">
      <alignment horizontal="right" vertical="center" wrapText="1"/>
    </xf>
    <xf numFmtId="0" fontId="48" fillId="0" borderId="2" xfId="34" applyFont="1" applyBorder="1" applyAlignment="1">
      <alignment horizontal="center" vertical="center" wrapText="1"/>
    </xf>
    <xf numFmtId="3" fontId="48" fillId="0" borderId="2" xfId="34" applyNumberFormat="1" applyFont="1" applyBorder="1" applyAlignment="1">
      <alignment horizontal="right" vertical="center" wrapText="1"/>
    </xf>
    <xf numFmtId="0" fontId="7" fillId="0" borderId="2" xfId="34" applyFont="1" applyBorder="1" applyAlignment="1">
      <alignment horizontal="center" vertical="center"/>
    </xf>
    <xf numFmtId="0" fontId="7" fillId="0" borderId="2" xfId="35" applyFont="1" applyBorder="1" applyAlignment="1">
      <alignment horizontal="justify" vertical="center" wrapText="1"/>
    </xf>
    <xf numFmtId="165" fontId="7" fillId="0" borderId="2" xfId="36" applyNumberFormat="1" applyFont="1" applyFill="1" applyBorder="1" applyAlignment="1">
      <alignment horizontal="right" vertical="center" wrapText="1"/>
    </xf>
    <xf numFmtId="0" fontId="8" fillId="0" borderId="2" xfId="27" applyFont="1" applyBorder="1" applyAlignment="1">
      <alignment vertical="center"/>
    </xf>
    <xf numFmtId="0" fontId="7" fillId="0" borderId="2" xfId="34" applyFont="1" applyBorder="1" applyAlignment="1">
      <alignment horizontal="center" vertical="center" wrapText="1"/>
    </xf>
    <xf numFmtId="0" fontId="7" fillId="0" borderId="2" xfId="34" applyFont="1" applyBorder="1" applyAlignment="1">
      <alignment horizontal="justify" vertical="center" wrapText="1"/>
    </xf>
    <xf numFmtId="0" fontId="7" fillId="0" borderId="2" xfId="34" quotePrefix="1" applyFont="1" applyBorder="1" applyAlignment="1">
      <alignment horizontal="center" vertical="center" wrapText="1"/>
    </xf>
    <xf numFmtId="0" fontId="7" fillId="0" borderId="2" xfId="34" applyFont="1" applyBorder="1" applyAlignment="1">
      <alignment horizontal="justify" vertical="center"/>
    </xf>
    <xf numFmtId="167" fontId="7" fillId="0" borderId="2" xfId="36" applyNumberFormat="1" applyFont="1" applyFill="1" applyBorder="1" applyAlignment="1">
      <alignment horizontal="right" vertical="center" wrapText="1"/>
    </xf>
    <xf numFmtId="0" fontId="8" fillId="0" borderId="2" xfId="34" quotePrefix="1" applyFont="1" applyBorder="1" applyAlignment="1">
      <alignment horizontal="center" vertical="center" wrapText="1"/>
    </xf>
    <xf numFmtId="0" fontId="8" fillId="0" borderId="2" xfId="34" applyFont="1" applyBorder="1" applyAlignment="1">
      <alignment horizontal="justify" vertical="center"/>
    </xf>
    <xf numFmtId="167" fontId="8" fillId="0" borderId="2" xfId="37" applyNumberFormat="1" applyFont="1" applyFill="1" applyBorder="1" applyAlignment="1">
      <alignment horizontal="right" vertical="center" wrapText="1"/>
    </xf>
    <xf numFmtId="167" fontId="51" fillId="0" borderId="2" xfId="38" applyNumberFormat="1" applyFont="1" applyFill="1" applyBorder="1" applyAlignment="1">
      <alignment horizontal="right" vertical="center" wrapText="1"/>
    </xf>
    <xf numFmtId="165" fontId="8" fillId="0" borderId="2" xfId="33" applyNumberFormat="1" applyFont="1" applyFill="1" applyBorder="1" applyAlignment="1">
      <alignment horizontal="right" vertical="center" wrapText="1"/>
    </xf>
    <xf numFmtId="167" fontId="51" fillId="0" borderId="2" xfId="37" applyNumberFormat="1" applyFont="1" applyFill="1" applyBorder="1" applyAlignment="1">
      <alignment horizontal="right" vertical="center" wrapText="1"/>
    </xf>
    <xf numFmtId="165" fontId="51" fillId="0" borderId="2" xfId="39" applyNumberFormat="1" applyFont="1" applyFill="1" applyBorder="1" applyAlignment="1">
      <alignment vertical="center"/>
    </xf>
    <xf numFmtId="165" fontId="7" fillId="0" borderId="2" xfId="40" applyNumberFormat="1" applyFont="1" applyFill="1" applyBorder="1" applyAlignment="1">
      <alignment horizontal="right" vertical="center" wrapText="1"/>
    </xf>
    <xf numFmtId="165" fontId="7" fillId="0" borderId="2" xfId="39" applyNumberFormat="1" applyFont="1" applyFill="1" applyBorder="1" applyAlignment="1">
      <alignment vertical="center"/>
    </xf>
    <xf numFmtId="3" fontId="7" fillId="0" borderId="2" xfId="41" applyNumberFormat="1" applyFont="1" applyBorder="1" applyAlignment="1">
      <alignment vertical="center"/>
    </xf>
    <xf numFmtId="0" fontId="8" fillId="0" borderId="2" xfId="42" quotePrefix="1" applyFont="1" applyBorder="1" applyAlignment="1">
      <alignment horizontal="center" vertical="center"/>
    </xf>
    <xf numFmtId="0" fontId="8" fillId="0" borderId="2" xfId="42" quotePrefix="1" applyFont="1" applyBorder="1" applyAlignment="1">
      <alignment horizontal="justify" vertical="center" wrapText="1"/>
    </xf>
    <xf numFmtId="167" fontId="8" fillId="0" borderId="2" xfId="31" applyNumberFormat="1" applyFont="1" applyBorder="1" applyAlignment="1">
      <alignment horizontal="right" vertical="center" wrapText="1"/>
    </xf>
    <xf numFmtId="0" fontId="8" fillId="0" borderId="2" xfId="43" applyFont="1" applyBorder="1" applyAlignment="1">
      <alignment horizontal="center" vertical="center" wrapText="1"/>
    </xf>
    <xf numFmtId="167" fontId="8" fillId="0" borderId="2" xfId="43" applyNumberFormat="1" applyFont="1" applyBorder="1" applyAlignment="1">
      <alignment vertical="center"/>
    </xf>
    <xf numFmtId="167" fontId="7" fillId="0" borderId="2" xfId="44" applyNumberFormat="1" applyFont="1" applyFill="1" applyBorder="1" applyAlignment="1">
      <alignment horizontal="right" vertical="center" wrapText="1"/>
    </xf>
    <xf numFmtId="0" fontId="8" fillId="0" borderId="2" xfId="34" applyFont="1" applyBorder="1" applyAlignment="1">
      <alignment horizontal="center" vertical="center"/>
    </xf>
    <xf numFmtId="167" fontId="8" fillId="0" borderId="2" xfId="34" applyNumberFormat="1" applyFont="1" applyBorder="1" applyAlignment="1">
      <alignment vertical="center"/>
    </xf>
    <xf numFmtId="167" fontId="7" fillId="0" borderId="2" xfId="36" applyNumberFormat="1" applyFont="1" applyFill="1" applyBorder="1" applyAlignment="1">
      <alignment vertical="center"/>
    </xf>
    <xf numFmtId="0" fontId="8" fillId="0" borderId="2" xfId="34" applyFont="1" applyBorder="1" applyAlignment="1">
      <alignment horizontal="justify" vertical="center" wrapText="1"/>
    </xf>
    <xf numFmtId="0" fontId="7" fillId="0" borderId="2" xfId="42" applyFont="1" applyBorder="1" applyAlignment="1">
      <alignment horizontal="center" vertical="center" wrapText="1"/>
    </xf>
    <xf numFmtId="0" fontId="7" fillId="0" borderId="2" xfId="42" applyFont="1" applyBorder="1" applyAlignment="1">
      <alignment horizontal="justify" vertical="center" wrapText="1"/>
    </xf>
    <xf numFmtId="165" fontId="8" fillId="0" borderId="2" xfId="32" applyNumberFormat="1" applyFont="1" applyFill="1" applyBorder="1" applyAlignment="1">
      <alignment horizontal="right" vertical="center" wrapText="1"/>
    </xf>
    <xf numFmtId="0" fontId="8" fillId="0" borderId="2" xfId="34" applyFont="1" applyBorder="1"/>
    <xf numFmtId="0" fontId="8" fillId="0" borderId="2" xfId="34" applyFont="1" applyBorder="1" applyAlignment="1">
      <alignment horizontal="justify"/>
    </xf>
    <xf numFmtId="3" fontId="8" fillId="0" borderId="2" xfId="34" applyNumberFormat="1" applyFont="1" applyBorder="1"/>
    <xf numFmtId="165" fontId="34" fillId="0" borderId="2" xfId="32" applyNumberFormat="1" applyFont="1" applyFill="1" applyBorder="1" applyAlignment="1">
      <alignment vertical="center" wrapText="1"/>
    </xf>
    <xf numFmtId="0" fontId="8" fillId="0" borderId="2" xfId="34" applyFont="1" applyBorder="1" applyAlignment="1">
      <alignment vertical="center"/>
    </xf>
    <xf numFmtId="172" fontId="7" fillId="0" borderId="2" xfId="34" applyNumberFormat="1" applyFont="1" applyBorder="1" applyAlignment="1">
      <alignment vertical="center"/>
    </xf>
    <xf numFmtId="0" fontId="7" fillId="0" borderId="2" xfId="34" applyFont="1" applyBorder="1" applyAlignment="1">
      <alignment horizontal="center"/>
    </xf>
    <xf numFmtId="0" fontId="7" fillId="0" borderId="2" xfId="34" applyFont="1" applyBorder="1" applyAlignment="1">
      <alignment horizontal="justify"/>
    </xf>
    <xf numFmtId="172" fontId="7" fillId="0" borderId="2" xfId="34" applyNumberFormat="1" applyFont="1" applyBorder="1"/>
    <xf numFmtId="0" fontId="8" fillId="0" borderId="2" xfId="34" applyFont="1" applyBorder="1" applyAlignment="1">
      <alignment horizontal="center"/>
    </xf>
    <xf numFmtId="172" fontId="8" fillId="0" borderId="2" xfId="34" applyNumberFormat="1" applyFont="1" applyBorder="1"/>
    <xf numFmtId="3" fontId="7" fillId="0" borderId="2" xfId="45" applyNumberFormat="1" applyFont="1" applyFill="1" applyBorder="1" applyAlignment="1">
      <alignment horizontal="right" vertical="center"/>
    </xf>
    <xf numFmtId="172" fontId="8" fillId="0" borderId="2" xfId="34" applyNumberFormat="1" applyFont="1" applyBorder="1" applyAlignment="1">
      <alignment vertical="center"/>
    </xf>
    <xf numFmtId="3" fontId="8" fillId="0" borderId="2" xfId="45" applyNumberFormat="1" applyFont="1" applyFill="1" applyBorder="1" applyAlignment="1">
      <alignment horizontal="right" vertical="center"/>
    </xf>
    <xf numFmtId="0" fontId="8" fillId="0" borderId="2" xfId="46" applyFont="1" applyBorder="1" applyAlignment="1">
      <alignment horizontal="center"/>
    </xf>
    <xf numFmtId="172" fontId="7" fillId="0" borderId="2" xfId="47" applyFont="1" applyFill="1" applyBorder="1" applyAlignment="1">
      <alignment vertical="center"/>
    </xf>
    <xf numFmtId="0" fontId="7" fillId="0" borderId="2" xfId="46" applyFont="1" applyBorder="1" applyAlignment="1">
      <alignment horizontal="center"/>
    </xf>
    <xf numFmtId="0" fontId="7" fillId="0" borderId="2" xfId="46" applyFont="1" applyBorder="1" applyAlignment="1">
      <alignment horizontal="justify" vertical="center" wrapText="1"/>
    </xf>
    <xf numFmtId="172" fontId="17" fillId="0" borderId="2" xfId="47" applyFont="1" applyFill="1" applyBorder="1" applyAlignment="1">
      <alignment vertical="center"/>
    </xf>
    <xf numFmtId="0" fontId="17" fillId="0" borderId="2" xfId="48" applyFont="1" applyBorder="1" applyAlignment="1">
      <alignment horizontal="center" vertical="center"/>
    </xf>
    <xf numFmtId="0" fontId="8" fillId="0" borderId="2" xfId="49" applyFont="1" applyBorder="1" applyAlignment="1">
      <alignment horizontal="justify" vertical="center" wrapText="1"/>
    </xf>
    <xf numFmtId="0" fontId="8" fillId="0" borderId="2" xfId="49" applyFont="1" applyBorder="1" applyAlignment="1">
      <alignment horizontal="center" vertical="center" wrapText="1"/>
    </xf>
    <xf numFmtId="172" fontId="8" fillId="0" borderId="2" xfId="47" applyFont="1" applyFill="1" applyBorder="1" applyAlignment="1">
      <alignment vertical="center"/>
    </xf>
    <xf numFmtId="0" fontId="7" fillId="0" borderId="2" xfId="50" applyFont="1" applyBorder="1" applyAlignment="1">
      <alignment horizontal="center" vertical="center"/>
    </xf>
    <xf numFmtId="0" fontId="7" fillId="0" borderId="2" xfId="50" applyFont="1" applyBorder="1" applyAlignment="1">
      <alignment horizontal="justify" vertical="center" wrapText="1"/>
    </xf>
    <xf numFmtId="0" fontId="8" fillId="0" borderId="2" xfId="51" applyFont="1" applyBorder="1" applyAlignment="1">
      <alignment horizontal="center" vertical="center" wrapText="1"/>
    </xf>
    <xf numFmtId="0" fontId="7" fillId="0" borderId="2" xfId="51" applyFont="1" applyBorder="1" applyAlignment="1">
      <alignment horizontal="justify" vertical="center" wrapText="1"/>
    </xf>
    <xf numFmtId="0" fontId="7" fillId="0" borderId="2" xfId="34" applyFont="1" applyBorder="1" applyAlignment="1">
      <alignment horizontal="justify" wrapText="1"/>
    </xf>
    <xf numFmtId="0" fontId="8" fillId="0" borderId="2" xfId="34" applyFont="1" applyBorder="1" applyAlignment="1">
      <alignment horizontal="justify" wrapText="1"/>
    </xf>
    <xf numFmtId="167" fontId="7" fillId="0" borderId="2" xfId="52" applyNumberFormat="1" applyFont="1" applyFill="1" applyBorder="1" applyAlignment="1">
      <alignment horizontal="right" vertical="center"/>
    </xf>
    <xf numFmtId="3" fontId="7" fillId="0" borderId="2" xfId="34" applyNumberFormat="1" applyFont="1" applyBorder="1" applyAlignment="1">
      <alignment horizontal="right" vertical="center" wrapText="1"/>
    </xf>
    <xf numFmtId="165" fontId="7" fillId="0" borderId="2" xfId="34" applyNumberFormat="1" applyFont="1" applyBorder="1" applyAlignment="1">
      <alignment horizontal="right" vertical="center" wrapText="1"/>
    </xf>
    <xf numFmtId="0" fontId="8" fillId="0" borderId="2" xfId="35" applyFont="1" applyBorder="1" applyAlignment="1">
      <alignment horizontal="justify" vertical="center" wrapText="1"/>
    </xf>
    <xf numFmtId="3" fontId="8" fillId="0" borderId="2" xfId="34" applyNumberFormat="1" applyFont="1" applyBorder="1" applyAlignment="1">
      <alignment horizontal="right" vertical="center" wrapText="1"/>
    </xf>
    <xf numFmtId="0" fontId="7" fillId="0" borderId="2" xfId="53" applyFont="1" applyBorder="1" applyAlignment="1">
      <alignment horizontal="center" vertical="center" wrapText="1"/>
    </xf>
    <xf numFmtId="0" fontId="7" fillId="0" borderId="2" xfId="52" applyNumberFormat="1" applyFont="1" applyFill="1" applyBorder="1" applyAlignment="1">
      <alignment horizontal="justify" vertical="center" wrapText="1"/>
    </xf>
    <xf numFmtId="0" fontId="8" fillId="0" borderId="2" xfId="53" applyFont="1" applyBorder="1" applyAlignment="1">
      <alignment horizontal="justify" vertical="center" wrapText="1"/>
    </xf>
    <xf numFmtId="3" fontId="8" fillId="0" borderId="2" xfId="54" applyNumberFormat="1" applyFont="1" applyFill="1" applyBorder="1" applyAlignment="1">
      <alignment vertical="center"/>
    </xf>
    <xf numFmtId="0" fontId="7" fillId="0" borderId="2" xfId="55" applyFont="1" applyBorder="1" applyAlignment="1">
      <alignment horizontal="center" vertical="center"/>
    </xf>
    <xf numFmtId="3" fontId="7" fillId="0" borderId="2" xfId="55" applyNumberFormat="1" applyFont="1" applyBorder="1" applyAlignment="1">
      <alignment horizontal="justify" vertical="center" wrapText="1"/>
    </xf>
    <xf numFmtId="0" fontId="8" fillId="0" borderId="2" xfId="55" applyFont="1" applyBorder="1" applyAlignment="1">
      <alignment horizontal="center" vertical="center"/>
    </xf>
    <xf numFmtId="0" fontId="8" fillId="0" borderId="2" xfId="55" applyFont="1" applyBorder="1" applyAlignment="1">
      <alignment horizontal="justify" vertical="center" wrapText="1"/>
    </xf>
    <xf numFmtId="167" fontId="8" fillId="0" borderId="2" xfId="55" applyNumberFormat="1" applyFont="1" applyBorder="1" applyAlignment="1">
      <alignment horizontal="right" vertical="center" wrapText="1"/>
    </xf>
    <xf numFmtId="0" fontId="8" fillId="0" borderId="2" xfId="46" applyFont="1" applyBorder="1" applyAlignment="1">
      <alignment horizontal="center" vertical="center"/>
    </xf>
    <xf numFmtId="3" fontId="7" fillId="0" borderId="2" xfId="56" applyNumberFormat="1" applyFont="1" applyFill="1" applyBorder="1" applyAlignment="1">
      <alignment vertical="center"/>
    </xf>
    <xf numFmtId="0" fontId="7" fillId="0" borderId="2" xfId="46" applyFont="1" applyBorder="1" applyAlignment="1">
      <alignment horizontal="center" vertical="center"/>
    </xf>
    <xf numFmtId="0" fontId="17" fillId="0" borderId="2" xfId="48" applyFont="1" applyBorder="1" applyAlignment="1">
      <alignment horizontal="justify" vertical="center" wrapText="1"/>
    </xf>
    <xf numFmtId="3" fontId="8" fillId="0" borderId="2" xfId="47" applyNumberFormat="1" applyFont="1" applyFill="1" applyBorder="1" applyAlignment="1">
      <alignment vertical="center"/>
    </xf>
    <xf numFmtId="165" fontId="7" fillId="0" borderId="2" xfId="57" applyNumberFormat="1" applyFont="1" applyFill="1" applyBorder="1" applyAlignment="1">
      <alignment horizontal="right" vertical="center" wrapText="1"/>
    </xf>
    <xf numFmtId="0" fontId="7" fillId="0" borderId="2" xfId="49" applyFont="1" applyBorder="1" applyAlignment="1">
      <alignment horizontal="center" vertical="center" wrapText="1"/>
    </xf>
    <xf numFmtId="0" fontId="7" fillId="0" borderId="2" xfId="49" applyFont="1" applyBorder="1" applyAlignment="1">
      <alignment horizontal="justify" vertical="center" wrapText="1"/>
    </xf>
    <xf numFmtId="0" fontId="8" fillId="0" borderId="2" xfId="49" quotePrefix="1" applyFont="1" applyBorder="1" applyAlignment="1">
      <alignment horizontal="center" vertical="center" wrapText="1"/>
    </xf>
    <xf numFmtId="165" fontId="8" fillId="0" borderId="2" xfId="49" applyNumberFormat="1" applyFont="1" applyBorder="1" applyAlignment="1">
      <alignment horizontal="center" vertical="center" wrapText="1"/>
    </xf>
    <xf numFmtId="165" fontId="7" fillId="0" borderId="2" xfId="58" applyNumberFormat="1" applyFont="1" applyFill="1" applyBorder="1" applyAlignment="1">
      <alignment horizontal="right" vertical="center" wrapText="1"/>
    </xf>
    <xf numFmtId="165" fontId="7" fillId="0" borderId="2" xfId="58" applyNumberFormat="1" applyFont="1" applyFill="1" applyBorder="1" applyAlignment="1">
      <alignment horizontal="justify" vertical="center" wrapText="1"/>
    </xf>
    <xf numFmtId="167" fontId="7" fillId="0" borderId="2" xfId="44" applyNumberFormat="1" applyFont="1" applyFill="1" applyBorder="1" applyAlignment="1">
      <alignment vertical="center" wrapText="1"/>
    </xf>
    <xf numFmtId="0" fontId="8" fillId="0" borderId="2" xfId="34" applyFont="1" applyBorder="1" applyAlignment="1">
      <alignment horizontal="center" vertical="center" wrapText="1"/>
    </xf>
    <xf numFmtId="165" fontId="8" fillId="0" borderId="2" xfId="58" applyNumberFormat="1" applyFont="1" applyFill="1" applyBorder="1" applyAlignment="1">
      <alignment horizontal="right" vertical="center" wrapText="1"/>
    </xf>
    <xf numFmtId="173" fontId="8" fillId="0" borderId="2" xfId="34" applyNumberFormat="1" applyFont="1" applyBorder="1" applyAlignment="1">
      <alignment horizontal="justify" vertical="center" wrapText="1"/>
    </xf>
    <xf numFmtId="165" fontId="7" fillId="0" borderId="2" xfId="56" applyNumberFormat="1" applyFont="1" applyFill="1" applyBorder="1" applyAlignment="1">
      <alignment horizontal="right" vertical="center"/>
    </xf>
    <xf numFmtId="0" fontId="34" fillId="0" borderId="2" xfId="46" applyFont="1" applyBorder="1" applyAlignment="1">
      <alignment horizontal="center" vertical="center"/>
    </xf>
    <xf numFmtId="0" fontId="34" fillId="0" borderId="2" xfId="46" applyFont="1" applyBorder="1" applyAlignment="1">
      <alignment horizontal="justify" vertical="center" wrapText="1"/>
    </xf>
    <xf numFmtId="9" fontId="34" fillId="0" borderId="2" xfId="59" applyFont="1" applyFill="1" applyBorder="1" applyAlignment="1">
      <alignment horizontal="right"/>
    </xf>
    <xf numFmtId="0" fontId="51" fillId="0" borderId="2" xfId="46" applyFont="1" applyBorder="1" applyAlignment="1">
      <alignment horizontal="center" vertical="center"/>
    </xf>
    <xf numFmtId="0" fontId="8" fillId="0" borderId="2" xfId="60" applyFont="1" applyBorder="1" applyAlignment="1">
      <alignment horizontal="justify" vertical="center" wrapText="1"/>
    </xf>
    <xf numFmtId="3" fontId="51" fillId="0" borderId="2" xfId="46" applyNumberFormat="1" applyFont="1" applyBorder="1" applyAlignment="1">
      <alignment horizontal="right" vertical="center"/>
    </xf>
    <xf numFmtId="3" fontId="7" fillId="0" borderId="2" xfId="34" applyNumberFormat="1" applyFont="1" applyBorder="1" applyAlignment="1">
      <alignment horizontal="right" vertical="center"/>
    </xf>
    <xf numFmtId="167" fontId="7" fillId="0" borderId="2" xfId="44" applyNumberFormat="1" applyFont="1" applyFill="1" applyBorder="1" applyAlignment="1">
      <alignment horizontal="right"/>
    </xf>
    <xf numFmtId="0" fontId="8" fillId="0" borderId="2" xfId="34" applyFont="1" applyBorder="1" applyAlignment="1">
      <alignment vertical="center" wrapText="1"/>
    </xf>
    <xf numFmtId="0" fontId="7" fillId="0" borderId="2" xfId="61" applyFont="1" applyBorder="1" applyAlignment="1">
      <alignment horizontal="justify" vertical="center" wrapText="1"/>
    </xf>
    <xf numFmtId="0" fontId="51" fillId="0" borderId="2" xfId="46" applyFont="1" applyBorder="1" applyAlignment="1">
      <alignment horizontal="justify" vertical="center" wrapText="1"/>
    </xf>
    <xf numFmtId="0" fontId="8" fillId="0" borderId="2" xfId="61" applyFont="1" applyBorder="1" applyAlignment="1">
      <alignment horizontal="justify" vertical="center" wrapText="1"/>
    </xf>
    <xf numFmtId="0" fontId="34" fillId="0" borderId="2" xfId="34" applyFont="1" applyBorder="1" applyAlignment="1">
      <alignment horizontal="center" vertical="center"/>
    </xf>
    <xf numFmtId="3" fontId="34" fillId="0" borderId="2" xfId="34" applyNumberFormat="1" applyFont="1" applyBorder="1" applyAlignment="1">
      <alignment horizontal="right" vertical="center"/>
    </xf>
    <xf numFmtId="0" fontId="34" fillId="0" borderId="2" xfId="34" applyFont="1" applyBorder="1" applyAlignment="1">
      <alignment horizontal="center" vertical="center" wrapText="1"/>
    </xf>
    <xf numFmtId="0" fontId="34" fillId="0" borderId="2" xfId="34" applyFont="1" applyBorder="1" applyAlignment="1">
      <alignment horizontal="justify" vertical="center" wrapText="1"/>
    </xf>
    <xf numFmtId="3" fontId="34" fillId="0" borderId="2" xfId="34" applyNumberFormat="1" applyFont="1" applyBorder="1" applyAlignment="1">
      <alignment horizontal="right" vertical="center" wrapText="1"/>
    </xf>
    <xf numFmtId="0" fontId="51" fillId="0" borderId="2" xfId="34" applyFont="1" applyBorder="1" applyAlignment="1">
      <alignment vertical="center" wrapText="1"/>
    </xf>
    <xf numFmtId="0" fontId="51" fillId="0" borderId="2" xfId="34" applyFont="1" applyBorder="1" applyAlignment="1">
      <alignment horizontal="justify" vertical="center" wrapText="1"/>
    </xf>
    <xf numFmtId="3" fontId="51" fillId="0" borderId="2" xfId="34" applyNumberFormat="1" applyFont="1" applyBorder="1" applyAlignment="1">
      <alignment horizontal="right" vertical="center" wrapText="1"/>
    </xf>
    <xf numFmtId="167" fontId="7" fillId="0" borderId="2" xfId="44" applyNumberFormat="1" applyFont="1" applyFill="1" applyBorder="1"/>
    <xf numFmtId="165" fontId="8" fillId="0" borderId="2" xfId="58" applyNumberFormat="1" applyFont="1" applyFill="1" applyBorder="1"/>
    <xf numFmtId="0" fontId="34" fillId="0" borderId="2" xfId="34" applyFont="1" applyBorder="1" applyAlignment="1">
      <alignment horizontal="justify" vertical="center"/>
    </xf>
    <xf numFmtId="0" fontId="51" fillId="0" borderId="2" xfId="34" applyFont="1" applyBorder="1" applyAlignment="1">
      <alignment horizontal="center" vertical="center" wrapText="1"/>
    </xf>
    <xf numFmtId="3" fontId="51" fillId="0" borderId="2" xfId="34" applyNumberFormat="1" applyFont="1" applyBorder="1" applyAlignment="1">
      <alignment horizontal="right" vertical="center"/>
    </xf>
    <xf numFmtId="0" fontId="51" fillId="0" borderId="2" xfId="34" applyFont="1" applyBorder="1" applyAlignment="1">
      <alignment horizontal="center" vertical="center"/>
    </xf>
    <xf numFmtId="0" fontId="51" fillId="0" borderId="2" xfId="34" applyFont="1" applyBorder="1" applyAlignment="1">
      <alignment horizontal="justify" vertical="center"/>
    </xf>
    <xf numFmtId="0" fontId="48" fillId="0" borderId="2" xfId="34" applyFont="1" applyBorder="1" applyAlignment="1">
      <alignment horizontal="center" vertical="center"/>
    </xf>
    <xf numFmtId="0" fontId="48" fillId="0" borderId="2" xfId="34" applyFont="1" applyBorder="1" applyAlignment="1">
      <alignment horizontal="justify" vertical="center"/>
    </xf>
    <xf numFmtId="3" fontId="50" fillId="0" borderId="2" xfId="34" applyNumberFormat="1" applyFont="1" applyBorder="1" applyAlignment="1">
      <alignment horizontal="right" vertical="center" wrapText="1"/>
    </xf>
    <xf numFmtId="0" fontId="12" fillId="0" borderId="2" xfId="34" applyFont="1" applyBorder="1" applyAlignment="1">
      <alignment horizontal="justify" vertical="center" wrapText="1"/>
    </xf>
    <xf numFmtId="0" fontId="50" fillId="0" borderId="2" xfId="34" applyFont="1" applyBorder="1" applyAlignment="1">
      <alignment horizontal="center" vertical="center"/>
    </xf>
    <xf numFmtId="0" fontId="13" fillId="0" borderId="7" xfId="29" applyFont="1" applyBorder="1" applyAlignment="1">
      <alignment horizontal="center" vertical="center"/>
    </xf>
    <xf numFmtId="0" fontId="13" fillId="0" borderId="7" xfId="29" applyFont="1" applyBorder="1" applyAlignment="1">
      <alignment horizontal="left" vertical="center"/>
    </xf>
    <xf numFmtId="167" fontId="7" fillId="0" borderId="7" xfId="44" applyNumberFormat="1" applyFont="1" applyFill="1" applyBorder="1" applyAlignment="1">
      <alignment horizontal="left" vertical="center"/>
    </xf>
    <xf numFmtId="167" fontId="7" fillId="0" borderId="7" xfId="29" applyNumberFormat="1" applyFont="1" applyBorder="1" applyAlignment="1">
      <alignment horizontal="left" vertical="center"/>
    </xf>
    <xf numFmtId="0" fontId="8" fillId="0" borderId="2" xfId="29" applyFont="1" applyBorder="1" applyAlignment="1">
      <alignment horizontal="center" vertical="center"/>
    </xf>
    <xf numFmtId="0" fontId="7" fillId="0" borderId="2" xfId="29" applyFont="1" applyBorder="1" applyAlignment="1">
      <alignment horizontal="center" vertical="center"/>
    </xf>
    <xf numFmtId="0" fontId="13" fillId="0" borderId="2" xfId="31" applyFont="1" applyBorder="1" applyAlignment="1">
      <alignment horizontal="justify" vertical="center" wrapText="1"/>
    </xf>
    <xf numFmtId="0" fontId="7" fillId="0" borderId="2" xfId="48" applyFont="1" applyBorder="1" applyAlignment="1">
      <alignment horizontal="center" vertical="center" wrapText="1"/>
    </xf>
    <xf numFmtId="0" fontId="7" fillId="0" borderId="2" xfId="48" applyFont="1" applyBorder="1" applyAlignment="1">
      <alignment horizontal="left" vertical="top" wrapText="1"/>
    </xf>
    <xf numFmtId="165" fontId="13" fillId="0" borderId="2" xfId="39" applyNumberFormat="1" applyFont="1" applyFill="1" applyBorder="1" applyAlignment="1">
      <alignment vertical="center"/>
    </xf>
    <xf numFmtId="0" fontId="8" fillId="0" borderId="2" xfId="48" applyFont="1" applyBorder="1" applyAlignment="1">
      <alignment horizontal="center" vertical="center"/>
    </xf>
    <xf numFmtId="49" fontId="8" fillId="0" borderId="2" xfId="62" applyNumberFormat="1" applyFont="1" applyBorder="1" applyAlignment="1">
      <alignment horizontal="justify" vertical="center" wrapText="1"/>
    </xf>
    <xf numFmtId="165" fontId="24" fillId="0" borderId="2" xfId="39" applyNumberFormat="1" applyFont="1" applyFill="1" applyBorder="1" applyAlignment="1">
      <alignment vertical="center"/>
    </xf>
    <xf numFmtId="0" fontId="8" fillId="0" borderId="2" xfId="63" applyFont="1" applyBorder="1" applyAlignment="1">
      <alignment horizontal="center" vertical="center" wrapText="1"/>
    </xf>
    <xf numFmtId="0" fontId="8" fillId="0" borderId="2" xfId="64" applyFont="1" applyBorder="1" applyAlignment="1">
      <alignment vertical="center" wrapText="1"/>
    </xf>
    <xf numFmtId="0" fontId="8" fillId="0" borderId="2" xfId="63" applyFont="1" applyBorder="1" applyAlignment="1">
      <alignment horizontal="left" vertical="center" wrapText="1"/>
    </xf>
    <xf numFmtId="49" fontId="8" fillId="0" borderId="2" xfId="63" applyNumberFormat="1" applyFont="1" applyBorder="1" applyAlignment="1">
      <alignment horizontal="left" vertical="center" wrapText="1"/>
    </xf>
    <xf numFmtId="167" fontId="8" fillId="0" borderId="2" xfId="44" applyNumberFormat="1" applyFont="1" applyFill="1" applyBorder="1" applyAlignment="1">
      <alignment horizontal="right" vertical="center" wrapText="1"/>
    </xf>
    <xf numFmtId="167" fontId="61" fillId="0" borderId="2" xfId="37" applyNumberFormat="1" applyFont="1" applyFill="1" applyBorder="1" applyAlignment="1">
      <alignment horizontal="right" vertical="center" wrapText="1"/>
    </xf>
    <xf numFmtId="0" fontId="7" fillId="0" borderId="2" xfId="48" applyFont="1" applyBorder="1" applyAlignment="1">
      <alignment horizontal="center" vertical="center"/>
    </xf>
    <xf numFmtId="49" fontId="7" fillId="0" borderId="2" xfId="63" applyNumberFormat="1" applyFont="1" applyBorder="1" applyAlignment="1">
      <alignment horizontal="left" vertical="center" wrapText="1"/>
    </xf>
    <xf numFmtId="0" fontId="7" fillId="0" borderId="2" xfId="42" applyFont="1" applyBorder="1" applyAlignment="1">
      <alignment horizontal="center" vertical="center"/>
    </xf>
    <xf numFmtId="0" fontId="7" fillId="0" borderId="2" xfId="42" applyFont="1" applyBorder="1" applyAlignment="1">
      <alignment vertical="center"/>
    </xf>
    <xf numFmtId="0" fontId="8" fillId="0" borderId="2" xfId="64" quotePrefix="1" applyFont="1" applyBorder="1" applyAlignment="1">
      <alignment horizontal="center" vertical="center" wrapText="1"/>
    </xf>
    <xf numFmtId="0" fontId="8" fillId="0" borderId="2" xfId="42" applyFont="1" applyBorder="1" applyAlignment="1">
      <alignment horizontal="justify" vertical="center"/>
    </xf>
    <xf numFmtId="165" fontId="7" fillId="0" borderId="2" xfId="32" applyNumberFormat="1" applyFont="1" applyFill="1" applyBorder="1" applyAlignment="1">
      <alignment vertical="center" wrapText="1"/>
    </xf>
    <xf numFmtId="0" fontId="7" fillId="0" borderId="2" xfId="65" applyFont="1" applyBorder="1" applyAlignment="1">
      <alignment horizontal="center" vertical="center"/>
    </xf>
    <xf numFmtId="0" fontId="7" fillId="0" borderId="2" xfId="48" applyFont="1" applyBorder="1" applyAlignment="1">
      <alignment vertical="center" wrapText="1"/>
    </xf>
    <xf numFmtId="165" fontId="7" fillId="0" borderId="2" xfId="66" applyNumberFormat="1" applyFont="1" applyFill="1" applyBorder="1" applyAlignment="1">
      <alignment vertical="center"/>
    </xf>
    <xf numFmtId="0" fontId="7" fillId="0" borderId="4" xfId="65" applyFont="1" applyBorder="1" applyAlignment="1">
      <alignment horizontal="center" vertical="center"/>
    </xf>
    <xf numFmtId="0" fontId="7" fillId="0" borderId="4" xfId="48" applyFont="1" applyBorder="1" applyAlignment="1">
      <alignment vertical="center" wrapText="1"/>
    </xf>
    <xf numFmtId="165" fontId="7" fillId="0" borderId="4" xfId="66" applyNumberFormat="1" applyFont="1" applyFill="1" applyBorder="1" applyAlignment="1">
      <alignment vertical="center"/>
    </xf>
    <xf numFmtId="0" fontId="8" fillId="0" borderId="8" xfId="67" applyFont="1" applyBorder="1" applyAlignment="1">
      <alignment horizontal="center" vertical="center" wrapText="1"/>
    </xf>
    <xf numFmtId="0" fontId="8" fillId="0" borderId="8" xfId="67" applyFont="1" applyBorder="1" applyAlignment="1">
      <alignment horizontal="justify" vertical="center" wrapText="1"/>
    </xf>
    <xf numFmtId="165" fontId="8" fillId="0" borderId="8" xfId="68" applyNumberFormat="1" applyFont="1" applyFill="1" applyBorder="1" applyAlignment="1">
      <alignment horizontal="center" vertical="center" wrapText="1"/>
    </xf>
    <xf numFmtId="0" fontId="7" fillId="0" borderId="2" xfId="31" applyFont="1" applyBorder="1" applyAlignment="1">
      <alignment horizontal="center" vertical="center"/>
    </xf>
    <xf numFmtId="0" fontId="7" fillId="0" borderId="2" xfId="35" applyFont="1" applyBorder="1" applyAlignment="1">
      <alignment horizontal="center" vertical="center"/>
    </xf>
    <xf numFmtId="0" fontId="13" fillId="0" borderId="2" xfId="69" applyFont="1" applyBorder="1" applyAlignment="1">
      <alignment horizontal="justify" vertical="center" wrapText="1"/>
    </xf>
    <xf numFmtId="0" fontId="7" fillId="0" borderId="2" xfId="35" quotePrefix="1" applyFont="1" applyBorder="1" applyAlignment="1">
      <alignment horizontal="center" vertical="center"/>
    </xf>
    <xf numFmtId="0" fontId="34" fillId="0" borderId="2" xfId="42" quotePrefix="1" applyFont="1" applyBorder="1" applyAlignment="1">
      <alignment horizontal="center" vertical="center"/>
    </xf>
    <xf numFmtId="0" fontId="37" fillId="0" borderId="2" xfId="42" applyFont="1" applyBorder="1" applyAlignment="1">
      <alignment horizontal="justify" vertical="center" wrapText="1"/>
    </xf>
    <xf numFmtId="165" fontId="8" fillId="0" borderId="2" xfId="40" applyNumberFormat="1" applyFont="1" applyFill="1" applyBorder="1" applyAlignment="1">
      <alignment horizontal="right" vertical="center" wrapText="1"/>
    </xf>
    <xf numFmtId="0" fontId="8" fillId="0" borderId="2" xfId="31" applyFont="1" applyBorder="1" applyAlignment="1">
      <alignment horizontal="center" vertical="center"/>
    </xf>
    <xf numFmtId="0" fontId="24" fillId="0" borderId="2" xfId="31" applyFont="1" applyBorder="1" applyAlignment="1">
      <alignment horizontal="justify" vertical="center" wrapText="1"/>
    </xf>
    <xf numFmtId="0" fontId="37" fillId="0" borderId="2" xfId="70" applyFont="1" applyBorder="1" applyAlignment="1">
      <alignment horizontal="left" vertical="center" wrapText="1"/>
    </xf>
    <xf numFmtId="0" fontId="37" fillId="0" borderId="2" xfId="70" applyFont="1" applyBorder="1" applyAlignment="1">
      <alignment vertical="center" wrapText="1"/>
    </xf>
    <xf numFmtId="0" fontId="13" fillId="0" borderId="2" xfId="50" applyFont="1" applyBorder="1" applyAlignment="1">
      <alignment horizontal="justify" vertical="center" wrapText="1"/>
    </xf>
    <xf numFmtId="0" fontId="7" fillId="0" borderId="2" xfId="70" applyFont="1" applyBorder="1" applyAlignment="1">
      <alignment horizontal="center" vertical="center"/>
    </xf>
    <xf numFmtId="0" fontId="24" fillId="0" borderId="2" xfId="70" applyFont="1" applyBorder="1" applyAlignment="1">
      <alignment vertical="center" wrapText="1"/>
    </xf>
    <xf numFmtId="3" fontId="8" fillId="0" borderId="2" xfId="32" applyNumberFormat="1" applyFont="1" applyFill="1" applyBorder="1" applyAlignment="1">
      <alignment horizontal="right" vertical="center" wrapText="1"/>
    </xf>
    <xf numFmtId="0" fontId="13" fillId="0" borderId="2" xfId="70" applyFont="1" applyBorder="1" applyAlignment="1">
      <alignment vertical="center" wrapText="1"/>
    </xf>
    <xf numFmtId="3" fontId="13" fillId="0" borderId="2" xfId="71" applyFont="1" applyBorder="1" applyAlignment="1">
      <alignment vertical="center" wrapText="1"/>
    </xf>
    <xf numFmtId="0" fontId="24" fillId="0" borderId="2" xfId="72" applyFont="1" applyBorder="1" applyAlignment="1">
      <alignment vertical="center" wrapText="1"/>
    </xf>
    <xf numFmtId="3" fontId="24" fillId="0" borderId="2" xfId="71" applyFont="1" applyBorder="1" applyAlignment="1">
      <alignment vertical="center" wrapText="1"/>
    </xf>
    <xf numFmtId="0" fontId="13" fillId="0" borderId="2" xfId="72" applyFont="1" applyBorder="1" applyAlignment="1">
      <alignment vertical="center" wrapText="1"/>
    </xf>
    <xf numFmtId="3" fontId="24" fillId="0" borderId="2" xfId="71" applyFont="1" applyBorder="1" applyAlignment="1">
      <alignment horizontal="justify" vertical="center" wrapText="1"/>
    </xf>
    <xf numFmtId="0" fontId="24" fillId="0" borderId="2" xfId="27" applyFont="1" applyBorder="1" applyAlignment="1">
      <alignment vertical="center"/>
    </xf>
    <xf numFmtId="171" fontId="24" fillId="0" borderId="2" xfId="73" applyNumberFormat="1" applyFont="1" applyFill="1" applyBorder="1" applyAlignment="1">
      <alignment vertical="center" wrapText="1"/>
    </xf>
    <xf numFmtId="167" fontId="24" fillId="0" borderId="2" xfId="74" applyNumberFormat="1" applyFont="1" applyFill="1" applyBorder="1" applyAlignment="1">
      <alignment vertical="center" wrapText="1"/>
    </xf>
    <xf numFmtId="167" fontId="24" fillId="0" borderId="2" xfId="74" applyNumberFormat="1" applyFont="1" applyFill="1" applyBorder="1" applyAlignment="1">
      <alignment horizontal="left" vertical="center" wrapText="1"/>
    </xf>
    <xf numFmtId="0" fontId="24" fillId="0" borderId="2" xfId="70" applyFont="1" applyBorder="1" applyAlignment="1">
      <alignment horizontal="justify" vertical="center" wrapText="1"/>
    </xf>
    <xf numFmtId="0" fontId="24" fillId="0" borderId="2" xfId="75" applyFont="1" applyBorder="1" applyAlignment="1">
      <alignment horizontal="left" vertical="center" wrapText="1"/>
    </xf>
    <xf numFmtId="0" fontId="24" fillId="0" borderId="2" xfId="75" applyFont="1" applyBorder="1" applyAlignment="1">
      <alignment vertical="center" wrapText="1"/>
    </xf>
    <xf numFmtId="0" fontId="24" fillId="0" borderId="2" xfId="76" applyFont="1" applyBorder="1" applyAlignment="1">
      <alignment horizontal="left" vertical="center" wrapText="1"/>
    </xf>
    <xf numFmtId="0" fontId="24" fillId="0" borderId="2" xfId="77" applyFont="1" applyBorder="1" applyAlignment="1">
      <alignment vertical="center" wrapText="1"/>
    </xf>
    <xf numFmtId="0" fontId="13" fillId="0" borderId="2" xfId="77" applyFont="1" applyBorder="1" applyAlignment="1">
      <alignment vertical="center" wrapText="1"/>
    </xf>
    <xf numFmtId="0" fontId="34" fillId="0" borderId="2" xfId="70" applyFont="1" applyBorder="1" applyAlignment="1">
      <alignment horizontal="center" vertical="center"/>
    </xf>
    <xf numFmtId="0" fontId="36" fillId="0" borderId="2" xfId="77" applyFont="1" applyBorder="1" applyAlignment="1">
      <alignment vertical="center" wrapText="1"/>
    </xf>
    <xf numFmtId="165" fontId="34" fillId="0" borderId="2" xfId="40" applyNumberFormat="1" applyFont="1" applyFill="1" applyBorder="1" applyAlignment="1">
      <alignment horizontal="right" vertical="center" wrapText="1"/>
    </xf>
    <xf numFmtId="0" fontId="36" fillId="0" borderId="2" xfId="70" applyFont="1" applyBorder="1" applyAlignment="1">
      <alignment wrapText="1"/>
    </xf>
    <xf numFmtId="0" fontId="51" fillId="0" borderId="2" xfId="70" applyFont="1" applyBorder="1" applyAlignment="1">
      <alignment horizontal="center" vertical="center"/>
    </xf>
    <xf numFmtId="0" fontId="37" fillId="0" borderId="2" xfId="70" applyFont="1" applyBorder="1" applyAlignment="1">
      <alignment wrapText="1"/>
    </xf>
    <xf numFmtId="165" fontId="51" fillId="0" borderId="2" xfId="40" applyNumberFormat="1" applyFont="1" applyFill="1" applyBorder="1" applyAlignment="1">
      <alignment horizontal="right" vertical="center" wrapText="1"/>
    </xf>
    <xf numFmtId="0" fontId="7" fillId="0" borderId="2" xfId="69" applyFont="1" applyBorder="1" applyAlignment="1">
      <alignment horizontal="center" vertical="center" wrapText="1"/>
    </xf>
    <xf numFmtId="0" fontId="7" fillId="0" borderId="2" xfId="50" quotePrefix="1" applyFont="1" applyBorder="1" applyAlignment="1">
      <alignment horizontal="center" vertical="center" wrapText="1"/>
    </xf>
    <xf numFmtId="0" fontId="13" fillId="0" borderId="2" xfId="78" applyFont="1" applyBorder="1" applyAlignment="1">
      <alignment horizontal="justify" vertical="center" wrapText="1"/>
    </xf>
    <xf numFmtId="0" fontId="7" fillId="0" borderId="2" xfId="70" applyFont="1" applyBorder="1" applyAlignment="1">
      <alignment horizontal="center" vertical="center" wrapText="1"/>
    </xf>
    <xf numFmtId="0" fontId="13" fillId="0" borderId="2" xfId="70" applyFont="1" applyBorder="1" applyAlignment="1">
      <alignment horizontal="justify" vertical="center" wrapText="1"/>
    </xf>
    <xf numFmtId="0" fontId="8" fillId="0" borderId="2" xfId="79" quotePrefix="1" applyFont="1" applyBorder="1" applyAlignment="1">
      <alignment horizontal="center" vertical="center" wrapText="1"/>
    </xf>
    <xf numFmtId="0" fontId="24" fillId="0" borderId="2" xfId="80" applyFont="1" applyBorder="1" applyAlignment="1">
      <alignment horizontal="justify" vertical="center" wrapText="1"/>
    </xf>
    <xf numFmtId="0" fontId="8" fillId="0" borderId="2" xfId="80" quotePrefix="1" applyFont="1" applyBorder="1" applyAlignment="1">
      <alignment horizontal="center" vertical="center" wrapText="1"/>
    </xf>
    <xf numFmtId="0" fontId="24" fillId="0" borderId="2" xfId="70" applyFont="1" applyBorder="1" applyAlignment="1">
      <alignment horizontal="left" vertical="center" wrapText="1"/>
    </xf>
    <xf numFmtId="0" fontId="7" fillId="0" borderId="2" xfId="80" quotePrefix="1" applyFont="1" applyBorder="1" applyAlignment="1">
      <alignment horizontal="center" vertical="center" wrapText="1"/>
    </xf>
    <xf numFmtId="0" fontId="13" fillId="0" borderId="2" xfId="70" applyFont="1" applyBorder="1" applyAlignment="1">
      <alignment horizontal="left" vertical="center" wrapText="1"/>
    </xf>
    <xf numFmtId="0" fontId="8" fillId="0" borderId="2" xfId="70" applyFont="1" applyBorder="1" applyAlignment="1">
      <alignment horizontal="center" vertical="center" wrapText="1"/>
    </xf>
    <xf numFmtId="0" fontId="24" fillId="0" borderId="2" xfId="69" quotePrefix="1" applyFont="1" applyBorder="1" applyAlignment="1">
      <alignment horizontal="left" vertical="center" wrapText="1"/>
    </xf>
    <xf numFmtId="0" fontId="7" fillId="0" borderId="2" xfId="70" quotePrefix="1" applyFont="1" applyBorder="1" applyAlignment="1">
      <alignment horizontal="center" vertical="center" wrapText="1"/>
    </xf>
    <xf numFmtId="0" fontId="7" fillId="0" borderId="2" xfId="50" applyFont="1" applyBorder="1" applyAlignment="1">
      <alignment horizontal="center" vertical="center" wrapText="1"/>
    </xf>
    <xf numFmtId="0" fontId="8" fillId="0" borderId="2" xfId="50" quotePrefix="1" applyFont="1" applyBorder="1" applyAlignment="1">
      <alignment horizontal="center" vertical="center" wrapText="1"/>
    </xf>
    <xf numFmtId="3" fontId="7" fillId="0" borderId="2" xfId="81" applyNumberFormat="1" applyFont="1" applyBorder="1" applyAlignment="1">
      <alignment horizontal="center" vertical="center" wrapText="1"/>
    </xf>
    <xf numFmtId="3" fontId="13" fillId="0" borderId="2" xfId="81" applyNumberFormat="1" applyFont="1" applyBorder="1" applyAlignment="1">
      <alignment horizontal="justify" vertical="center" wrapText="1"/>
    </xf>
    <xf numFmtId="0" fontId="8" fillId="0" borderId="2" xfId="70" quotePrefix="1" applyFont="1" applyBorder="1" applyAlignment="1">
      <alignment horizontal="center" vertical="center" wrapText="1"/>
    </xf>
    <xf numFmtId="0" fontId="12" fillId="0" borderId="2" xfId="70" applyFont="1" applyBorder="1" applyAlignment="1">
      <alignment horizontal="center" vertical="center" wrapText="1"/>
    </xf>
    <xf numFmtId="0" fontId="24" fillId="0" borderId="2" xfId="79" applyFont="1" applyBorder="1" applyAlignment="1">
      <alignment vertical="center" wrapText="1"/>
    </xf>
    <xf numFmtId="0" fontId="8" fillId="0" borderId="2" xfId="80" applyFont="1" applyBorder="1" applyAlignment="1">
      <alignment horizontal="justify" vertical="center" wrapText="1"/>
    </xf>
    <xf numFmtId="0" fontId="7" fillId="0" borderId="2" xfId="35" applyFont="1" applyBorder="1" applyAlignment="1">
      <alignment horizontal="center" vertical="center" wrapText="1"/>
    </xf>
    <xf numFmtId="3" fontId="13" fillId="0" borderId="2" xfId="81" applyNumberFormat="1" applyFont="1" applyBorder="1" applyAlignment="1">
      <alignment horizontal="left" vertical="center" wrapText="1"/>
    </xf>
    <xf numFmtId="3" fontId="8" fillId="0" borderId="2" xfId="81" applyNumberFormat="1" applyFont="1" applyBorder="1" applyAlignment="1">
      <alignment horizontal="center" vertical="center" wrapText="1"/>
    </xf>
    <xf numFmtId="3" fontId="24" fillId="0" borderId="2" xfId="70" applyNumberFormat="1" applyFont="1" applyBorder="1" applyAlignment="1">
      <alignment vertical="center" wrapText="1"/>
    </xf>
    <xf numFmtId="0" fontId="13" fillId="0" borderId="2" xfId="82" applyFont="1" applyBorder="1" applyAlignment="1">
      <alignment horizontal="justify" vertical="center" wrapText="1"/>
    </xf>
    <xf numFmtId="0" fontId="24" fillId="0" borderId="2" xfId="15" applyFont="1" applyBorder="1" applyAlignment="1">
      <alignment vertical="center" wrapText="1"/>
    </xf>
    <xf numFmtId="0" fontId="13" fillId="0" borderId="2" xfId="15" applyFont="1" applyBorder="1" applyAlignment="1">
      <alignment vertical="center" wrapText="1"/>
    </xf>
    <xf numFmtId="0" fontId="13" fillId="0" borderId="2" xfId="83" applyFont="1" applyBorder="1" applyAlignment="1">
      <alignment vertical="center" wrapText="1"/>
    </xf>
    <xf numFmtId="0" fontId="24" fillId="0" borderId="2" xfId="70" quotePrefix="1" applyFont="1" applyBorder="1" applyAlignment="1">
      <alignment horizontal="left" vertical="center" wrapText="1"/>
    </xf>
    <xf numFmtId="49" fontId="7" fillId="0" borderId="2" xfId="84" applyNumberFormat="1" applyFont="1" applyFill="1" applyBorder="1" applyAlignment="1">
      <alignment horizontal="center" vertical="center" wrapText="1"/>
    </xf>
    <xf numFmtId="174" fontId="13" fillId="0" borderId="2" xfId="85" applyNumberFormat="1" applyFont="1" applyBorder="1" applyAlignment="1">
      <alignment horizontal="justify" vertical="center" wrapText="1"/>
    </xf>
    <xf numFmtId="49" fontId="34" fillId="0" borderId="2" xfId="84" applyNumberFormat="1" applyFont="1" applyFill="1" applyBorder="1" applyAlignment="1">
      <alignment horizontal="center" vertical="center" wrapText="1"/>
    </xf>
    <xf numFmtId="0" fontId="36" fillId="0" borderId="2" xfId="84" applyNumberFormat="1" applyFont="1" applyFill="1" applyBorder="1" applyAlignment="1">
      <alignment horizontal="justify" vertical="center" wrapText="1"/>
    </xf>
    <xf numFmtId="165" fontId="34" fillId="0" borderId="2" xfId="33" applyNumberFormat="1" applyFont="1" applyFill="1" applyBorder="1" applyAlignment="1">
      <alignment horizontal="right" vertical="center" wrapText="1"/>
    </xf>
    <xf numFmtId="0" fontId="34" fillId="0" borderId="2" xfId="70" quotePrefix="1" applyFont="1" applyBorder="1" applyAlignment="1">
      <alignment horizontal="center" vertical="center" wrapText="1"/>
    </xf>
    <xf numFmtId="0" fontId="37" fillId="0" borderId="2" xfId="84" applyNumberFormat="1" applyFont="1" applyFill="1" applyBorder="1" applyAlignment="1">
      <alignment horizontal="justify" vertical="center" wrapText="1"/>
    </xf>
    <xf numFmtId="165" fontId="51" fillId="0" borderId="2" xfId="33" applyNumberFormat="1" applyFont="1" applyFill="1" applyBorder="1" applyAlignment="1">
      <alignment horizontal="right" vertical="center" wrapText="1"/>
    </xf>
    <xf numFmtId="3" fontId="37" fillId="0" borderId="2" xfId="84" applyNumberFormat="1" applyFont="1" applyFill="1" applyBorder="1" applyAlignment="1">
      <alignment horizontal="justify" vertical="center" wrapText="1"/>
    </xf>
    <xf numFmtId="165" fontId="37" fillId="0" borderId="2" xfId="27" applyNumberFormat="1" applyFont="1" applyBorder="1" applyAlignment="1">
      <alignment vertical="center"/>
    </xf>
    <xf numFmtId="165" fontId="51" fillId="0" borderId="2" xfId="86" applyNumberFormat="1" applyFont="1" applyFill="1" applyBorder="1" applyAlignment="1">
      <alignment horizontal="right" vertical="center" wrapText="1"/>
    </xf>
    <xf numFmtId="49" fontId="34" fillId="0" borderId="2" xfId="87" applyNumberFormat="1" applyFont="1" applyBorder="1" applyAlignment="1">
      <alignment horizontal="center" vertical="center" wrapText="1"/>
    </xf>
    <xf numFmtId="0" fontId="37" fillId="0" borderId="2" xfId="27" applyFont="1" applyBorder="1" applyAlignment="1">
      <alignment vertical="center"/>
    </xf>
    <xf numFmtId="49" fontId="34" fillId="0" borderId="2" xfId="87" quotePrefix="1" applyNumberFormat="1" applyFont="1" applyBorder="1" applyAlignment="1">
      <alignment horizontal="center" vertical="center" wrapText="1"/>
    </xf>
    <xf numFmtId="0" fontId="34" fillId="0" borderId="2" xfId="84" applyNumberFormat="1" applyFont="1" applyFill="1" applyBorder="1" applyAlignment="1">
      <alignment horizontal="center" vertical="center" wrapText="1"/>
    </xf>
    <xf numFmtId="3" fontId="37" fillId="0" borderId="18" xfId="27" applyNumberFormat="1" applyFont="1" applyBorder="1" applyAlignment="1">
      <alignment vertical="center"/>
    </xf>
    <xf numFmtId="0" fontId="34" fillId="0" borderId="2" xfId="88" quotePrefix="1" applyFont="1" applyBorder="1" applyAlignment="1">
      <alignment horizontal="center" vertical="center"/>
    </xf>
    <xf numFmtId="0" fontId="34" fillId="0" borderId="2" xfId="88" applyFont="1" applyBorder="1" applyAlignment="1">
      <alignment horizontal="left" vertical="center"/>
    </xf>
    <xf numFmtId="3" fontId="7" fillId="0" borderId="2" xfId="89" applyNumberFormat="1" applyFont="1" applyBorder="1" applyAlignment="1">
      <alignment vertical="center"/>
    </xf>
    <xf numFmtId="0" fontId="34" fillId="0" borderId="2" xfId="88" applyFont="1" applyBorder="1" applyAlignment="1">
      <alignment horizontal="center" vertical="center"/>
    </xf>
    <xf numFmtId="0" fontId="7" fillId="0" borderId="2" xfId="90" applyFont="1" applyBorder="1" applyAlignment="1">
      <alignment horizontal="center" vertical="center"/>
    </xf>
    <xf numFmtId="0" fontId="7" fillId="0" borderId="2" xfId="90" applyFont="1" applyBorder="1" applyAlignment="1">
      <alignment wrapText="1"/>
    </xf>
    <xf numFmtId="3" fontId="7" fillId="0" borderId="2" xfId="91" applyNumberFormat="1" applyFont="1" applyBorder="1" applyAlignment="1">
      <alignment vertical="center"/>
    </xf>
    <xf numFmtId="0" fontId="8" fillId="0" borderId="2" xfId="90" applyFont="1" applyBorder="1" applyAlignment="1">
      <alignment horizontal="center" vertical="center"/>
    </xf>
    <xf numFmtId="0" fontId="8" fillId="0" borderId="2" xfId="41" applyFont="1" applyBorder="1" applyAlignment="1">
      <alignment horizontal="left" vertical="center" wrapText="1"/>
    </xf>
    <xf numFmtId="167" fontId="51" fillId="0" borderId="2" xfId="92" applyNumberFormat="1" applyFont="1" applyFill="1" applyBorder="1" applyAlignment="1">
      <alignment vertical="center"/>
    </xf>
    <xf numFmtId="167" fontId="51" fillId="0" borderId="2" xfId="92" applyNumberFormat="1" applyFont="1" applyFill="1" applyBorder="1" applyAlignment="1">
      <alignment horizontal="right" vertical="center"/>
    </xf>
    <xf numFmtId="3" fontId="8" fillId="0" borderId="2" xfId="41" applyNumberFormat="1" applyFont="1" applyBorder="1" applyAlignment="1">
      <alignment vertical="center"/>
    </xf>
    <xf numFmtId="167" fontId="8" fillId="0" borderId="2" xfId="93" applyNumberFormat="1" applyFont="1" applyFill="1" applyBorder="1" applyAlignment="1">
      <alignment horizontal="right" vertical="center" wrapText="1"/>
    </xf>
    <xf numFmtId="0" fontId="8" fillId="0" borderId="2" xfId="88" applyFont="1" applyBorder="1" applyAlignment="1">
      <alignment horizontal="center" vertical="center"/>
    </xf>
    <xf numFmtId="0" fontId="7" fillId="0" borderId="2" xfId="88" applyFont="1" applyBorder="1" applyAlignment="1">
      <alignment horizontal="center" vertical="center"/>
    </xf>
    <xf numFmtId="0" fontId="7" fillId="0" borderId="2" xfId="41" applyFont="1" applyBorder="1" applyAlignment="1">
      <alignment horizontal="left" vertical="center" wrapText="1"/>
    </xf>
    <xf numFmtId="0" fontId="34" fillId="0" borderId="2" xfId="88" applyFont="1" applyBorder="1" applyAlignment="1">
      <alignment horizontal="left" vertical="center" wrapText="1"/>
    </xf>
    <xf numFmtId="0" fontId="8" fillId="0" borderId="2" xfId="94" applyFont="1" applyBorder="1" applyAlignment="1">
      <alignment horizontal="justify" vertical="center"/>
    </xf>
    <xf numFmtId="167" fontId="8" fillId="0" borderId="2" xfId="95" applyNumberFormat="1" applyFont="1" applyFill="1" applyBorder="1" applyAlignment="1">
      <alignment vertical="center"/>
    </xf>
    <xf numFmtId="0" fontId="50" fillId="0" borderId="2" xfId="94" applyFont="1" applyBorder="1" applyAlignment="1">
      <alignment horizontal="justify" vertical="center"/>
    </xf>
    <xf numFmtId="3" fontId="8" fillId="0" borderId="2" xfId="95" applyNumberFormat="1" applyFont="1" applyFill="1" applyBorder="1" applyAlignment="1">
      <alignment vertical="center"/>
    </xf>
    <xf numFmtId="0" fontId="8" fillId="0" borderId="2" xfId="88" applyFont="1" applyBorder="1" applyAlignment="1">
      <alignment horizontal="left" vertical="center" wrapText="1"/>
    </xf>
    <xf numFmtId="3" fontId="8" fillId="0" borderId="2" xfId="88" applyNumberFormat="1" applyFont="1" applyBorder="1" applyAlignment="1">
      <alignment vertical="center"/>
    </xf>
    <xf numFmtId="167" fontId="24" fillId="0" borderId="2" xfId="44" applyNumberFormat="1" applyFont="1" applyFill="1" applyBorder="1" applyAlignment="1">
      <alignment vertical="center"/>
    </xf>
    <xf numFmtId="0" fontId="7" fillId="0" borderId="2" xfId="88" quotePrefix="1" applyFont="1" applyBorder="1" applyAlignment="1">
      <alignment horizontal="center" vertical="center"/>
    </xf>
    <xf numFmtId="0" fontId="7" fillId="0" borderId="2" xfId="88" applyFont="1" applyBorder="1" applyAlignment="1">
      <alignment horizontal="left" vertical="center" wrapText="1"/>
    </xf>
    <xf numFmtId="3" fontId="7" fillId="0" borderId="2" xfId="88" applyNumberFormat="1" applyFont="1" applyBorder="1" applyAlignment="1">
      <alignment vertical="center"/>
    </xf>
    <xf numFmtId="0" fontId="7" fillId="0" borderId="2" xfId="69" applyFont="1" applyBorder="1" applyAlignment="1">
      <alignment horizontal="justify" vertical="center" wrapText="1"/>
    </xf>
    <xf numFmtId="0" fontId="7" fillId="0" borderId="2" xfId="45" applyFont="1" applyFill="1" applyBorder="1" applyAlignment="1">
      <alignment horizontal="center" vertical="center"/>
    </xf>
    <xf numFmtId="0" fontId="7" fillId="0" borderId="2" xfId="45" applyFont="1" applyFill="1" applyBorder="1" applyAlignment="1">
      <alignment vertical="center" wrapText="1"/>
    </xf>
    <xf numFmtId="0" fontId="7" fillId="0" borderId="2" xfId="45" quotePrefix="1" applyFont="1" applyFill="1" applyBorder="1" applyAlignment="1">
      <alignment horizontal="center" vertical="center"/>
    </xf>
    <xf numFmtId="0" fontId="8" fillId="0" borderId="2" xfId="96" applyBorder="1" applyAlignment="1">
      <alignment horizontal="left" vertical="center" wrapText="1"/>
    </xf>
    <xf numFmtId="3" fontId="8" fillId="0" borderId="2" xfId="89" applyNumberFormat="1" applyFont="1" applyBorder="1" applyAlignment="1">
      <alignment horizontal="right" vertical="center" wrapText="1"/>
    </xf>
    <xf numFmtId="0" fontId="7" fillId="0" borderId="2" xfId="97" applyFont="1" applyBorder="1" applyAlignment="1">
      <alignment horizontal="center" vertical="center" wrapText="1"/>
    </xf>
    <xf numFmtId="0" fontId="7" fillId="0" borderId="2" xfId="97" applyFont="1" applyBorder="1" applyAlignment="1">
      <alignment vertical="center" wrapText="1"/>
    </xf>
    <xf numFmtId="0" fontId="8" fillId="0" borderId="2" xfId="97" applyFont="1" applyBorder="1" applyAlignment="1">
      <alignment horizontal="center" vertical="center" wrapText="1"/>
    </xf>
    <xf numFmtId="0" fontId="8" fillId="0" borderId="2" xfId="45" applyFont="1" applyFill="1" applyBorder="1" applyAlignment="1">
      <alignment horizontal="left" vertical="center" wrapText="1"/>
    </xf>
    <xf numFmtId="0" fontId="7" fillId="0" borderId="2" xfId="45" applyFont="1" applyFill="1" applyBorder="1" applyAlignment="1">
      <alignment horizontal="left" vertical="center" wrapText="1"/>
    </xf>
    <xf numFmtId="3" fontId="7" fillId="0" borderId="2" xfId="45" applyNumberFormat="1" applyFont="1" applyFill="1" applyBorder="1" applyAlignment="1">
      <alignment vertical="center"/>
    </xf>
    <xf numFmtId="3" fontId="8" fillId="0" borderId="2" xfId="45" applyNumberFormat="1" applyFont="1" applyFill="1" applyBorder="1" applyAlignment="1">
      <alignment vertical="center"/>
    </xf>
    <xf numFmtId="0" fontId="7" fillId="0" borderId="0" xfId="27" applyFont="1" applyAlignment="1">
      <alignment horizontal="left" vertical="center"/>
    </xf>
    <xf numFmtId="0" fontId="24" fillId="0" borderId="0" xfId="27" applyFont="1" applyAlignment="1">
      <alignment horizontal="right" vertical="center"/>
    </xf>
    <xf numFmtId="0" fontId="7" fillId="0" borderId="0" xfId="23" applyFont="1" applyAlignment="1">
      <alignment horizontal="right" vertical="center"/>
    </xf>
    <xf numFmtId="167" fontId="7" fillId="0" borderId="2" xfId="10" applyNumberFormat="1" applyFont="1" applyFill="1" applyBorder="1" applyAlignment="1">
      <alignment horizontal="center" vertical="center" wrapText="1"/>
    </xf>
    <xf numFmtId="167" fontId="13" fillId="0" borderId="2" xfId="10" applyNumberFormat="1" applyFont="1" applyFill="1" applyBorder="1" applyAlignment="1" applyProtection="1">
      <alignment horizontal="center" vertical="center" wrapText="1"/>
    </xf>
    <xf numFmtId="167" fontId="13" fillId="0" borderId="2" xfId="10" applyNumberFormat="1" applyFont="1" applyFill="1" applyBorder="1" applyAlignment="1">
      <alignment horizontal="center" vertical="center" wrapText="1"/>
    </xf>
    <xf numFmtId="9" fontId="13" fillId="0" borderId="2" xfId="10" applyNumberFormat="1" applyFont="1" applyFill="1" applyBorder="1" applyAlignment="1">
      <alignment horizontal="center" vertical="center" wrapText="1"/>
    </xf>
    <xf numFmtId="0" fontId="7" fillId="0" borderId="0" xfId="2" applyFont="1" applyAlignment="1">
      <alignment horizontal="left" vertical="center"/>
    </xf>
    <xf numFmtId="0" fontId="7" fillId="0" borderId="2" xfId="65" applyFont="1" applyBorder="1" applyAlignment="1">
      <alignment horizontal="center" vertical="center" wrapText="1"/>
    </xf>
    <xf numFmtId="9" fontId="7" fillId="0" borderId="2" xfId="65" applyNumberFormat="1" applyFont="1" applyBorder="1" applyAlignment="1">
      <alignment horizontal="center" vertical="center" wrapText="1"/>
    </xf>
    <xf numFmtId="0" fontId="50" fillId="0" borderId="2" xfId="65" applyFont="1" applyBorder="1" applyAlignment="1">
      <alignment vertical="center" wrapText="1"/>
    </xf>
    <xf numFmtId="49" fontId="65" fillId="0" borderId="2" xfId="65" applyNumberFormat="1" applyFont="1" applyBorder="1" applyAlignment="1">
      <alignment wrapText="1"/>
    </xf>
    <xf numFmtId="0" fontId="51" fillId="0" borderId="0" xfId="65" applyFont="1" applyAlignment="1">
      <alignment vertical="center" wrapText="1"/>
    </xf>
    <xf numFmtId="167" fontId="51" fillId="0" borderId="0" xfId="10" applyNumberFormat="1" applyFont="1" applyFill="1" applyBorder="1" applyAlignment="1">
      <alignment vertical="center" wrapText="1"/>
    </xf>
    <xf numFmtId="0" fontId="7" fillId="0" borderId="1" xfId="65" applyFont="1" applyBorder="1" applyAlignment="1">
      <alignment horizontal="center" vertical="center" wrapText="1"/>
    </xf>
    <xf numFmtId="167" fontId="7" fillId="0" borderId="2" xfId="65" applyNumberFormat="1" applyFont="1" applyBorder="1" applyAlignment="1">
      <alignment horizontal="center" vertical="center" wrapText="1"/>
    </xf>
    <xf numFmtId="0" fontId="7" fillId="0" borderId="0" xfId="65" applyFont="1" applyAlignment="1">
      <alignment vertical="center" wrapText="1"/>
    </xf>
    <xf numFmtId="0" fontId="8" fillId="0" borderId="2" xfId="65" applyFont="1" applyBorder="1" applyAlignment="1">
      <alignment horizontal="center" vertical="center" wrapText="1"/>
    </xf>
    <xf numFmtId="167" fontId="8" fillId="0" borderId="2" xfId="10" applyNumberFormat="1" applyFont="1" applyFill="1" applyBorder="1" applyAlignment="1">
      <alignment vertical="center" wrapText="1"/>
    </xf>
    <xf numFmtId="167" fontId="8" fillId="0" borderId="2" xfId="65" applyNumberFormat="1" applyFont="1" applyBorder="1" applyAlignment="1">
      <alignment horizontal="right" vertical="center" wrapText="1"/>
    </xf>
    <xf numFmtId="167" fontId="8" fillId="0" borderId="2" xfId="10" applyNumberFormat="1" applyFont="1" applyFill="1" applyBorder="1" applyAlignment="1">
      <alignment horizontal="right" vertical="center" wrapText="1"/>
    </xf>
    <xf numFmtId="0" fontId="8" fillId="0" borderId="2" xfId="65" applyFont="1" applyBorder="1" applyAlignment="1">
      <alignment horizontal="right" vertical="center" wrapText="1"/>
    </xf>
    <xf numFmtId="0" fontId="51" fillId="0" borderId="2" xfId="65" applyFont="1" applyBorder="1" applyAlignment="1">
      <alignment vertical="center" wrapText="1"/>
    </xf>
    <xf numFmtId="0" fontId="8" fillId="0" borderId="2" xfId="65" applyFont="1" applyBorder="1" applyAlignment="1">
      <alignment vertical="center" wrapText="1"/>
    </xf>
    <xf numFmtId="0" fontId="51" fillId="0" borderId="0" xfId="65" applyFont="1" applyAlignment="1">
      <alignment horizontal="center" vertical="center" wrapText="1"/>
    </xf>
    <xf numFmtId="167" fontId="51" fillId="0" borderId="0" xfId="10" applyNumberFormat="1" applyFont="1" applyFill="1" applyAlignment="1">
      <alignment vertical="center" wrapText="1"/>
    </xf>
    <xf numFmtId="9" fontId="51" fillId="0" borderId="0" xfId="65" applyNumberFormat="1" applyFont="1" applyAlignment="1">
      <alignment vertical="center" wrapText="1"/>
    </xf>
    <xf numFmtId="1" fontId="12" fillId="0" borderId="2" xfId="65" applyNumberFormat="1" applyFont="1" applyBorder="1" applyAlignment="1">
      <alignment horizontal="center" vertical="center" wrapText="1"/>
    </xf>
    <xf numFmtId="1" fontId="12" fillId="0" borderId="2" xfId="10" applyNumberFormat="1" applyFont="1" applyFill="1" applyBorder="1" applyAlignment="1">
      <alignment horizontal="center" vertical="center" wrapText="1"/>
    </xf>
    <xf numFmtId="1" fontId="12" fillId="0" borderId="0" xfId="65" applyNumberFormat="1" applyFont="1" applyAlignment="1">
      <alignment horizontal="center" vertical="center" wrapText="1"/>
    </xf>
    <xf numFmtId="9" fontId="8" fillId="0" borderId="2" xfId="65" applyNumberFormat="1" applyFont="1" applyBorder="1" applyAlignment="1">
      <alignment horizontal="center" vertical="center" wrapText="1"/>
    </xf>
    <xf numFmtId="165" fontId="8" fillId="0" borderId="2" xfId="1" applyNumberFormat="1" applyFont="1" applyFill="1" applyBorder="1" applyAlignment="1">
      <alignment horizontal="right" vertical="center" wrapText="1"/>
    </xf>
    <xf numFmtId="0" fontId="13" fillId="0" borderId="0" xfId="2" applyFont="1" applyAlignment="1">
      <alignment vertical="center"/>
    </xf>
    <xf numFmtId="0" fontId="24" fillId="0" borderId="0" xfId="98" applyFont="1" applyAlignment="1">
      <alignment vertical="center"/>
    </xf>
    <xf numFmtId="176" fontId="13" fillId="0" borderId="2" xfId="98" applyNumberFormat="1" applyFont="1" applyBorder="1" applyAlignment="1">
      <alignment horizontal="center" vertical="center" wrapText="1"/>
    </xf>
    <xf numFmtId="176" fontId="24" fillId="0" borderId="2" xfId="98" applyNumberFormat="1" applyFont="1" applyBorder="1" applyAlignment="1">
      <alignment horizontal="center" vertical="center" wrapText="1"/>
    </xf>
    <xf numFmtId="176" fontId="13" fillId="0" borderId="0" xfId="98" applyNumberFormat="1" applyFont="1" applyAlignment="1">
      <alignment horizontal="center" vertical="center" wrapText="1"/>
    </xf>
    <xf numFmtId="176" fontId="13" fillId="0" borderId="0" xfId="98" applyNumberFormat="1" applyFont="1" applyAlignment="1">
      <alignment vertical="center" wrapText="1"/>
    </xf>
    <xf numFmtId="0" fontId="66" fillId="0" borderId="2" xfId="65" applyFont="1" applyBorder="1" applyAlignment="1">
      <alignment horizontal="center" vertical="center" wrapText="1"/>
    </xf>
    <xf numFmtId="0" fontId="66" fillId="0" borderId="2" xfId="65" applyFont="1" applyBorder="1" applyAlignment="1">
      <alignment vertical="center" wrapText="1"/>
    </xf>
    <xf numFmtId="0" fontId="67" fillId="0" borderId="2" xfId="65" applyFont="1" applyBorder="1" applyAlignment="1">
      <alignment horizontal="center" vertical="center" wrapText="1"/>
    </xf>
    <xf numFmtId="0" fontId="67" fillId="0" borderId="2" xfId="65" applyFont="1" applyBorder="1" applyAlignment="1">
      <alignment vertical="center" wrapText="1"/>
    </xf>
    <xf numFmtId="167" fontId="67" fillId="0" borderId="2" xfId="10" applyNumberFormat="1" applyFont="1" applyFill="1" applyBorder="1" applyAlignment="1">
      <alignment vertical="center" wrapText="1"/>
    </xf>
    <xf numFmtId="0" fontId="24" fillId="0" borderId="0" xfId="98" applyFont="1" applyAlignment="1">
      <alignment vertical="center" wrapText="1"/>
    </xf>
    <xf numFmtId="167" fontId="36" fillId="0" borderId="2" xfId="10" applyNumberFormat="1" applyFont="1" applyFill="1" applyBorder="1" applyAlignment="1">
      <alignment vertical="center" wrapText="1"/>
    </xf>
    <xf numFmtId="9" fontId="67" fillId="0" borderId="2" xfId="10" applyNumberFormat="1" applyFont="1" applyFill="1" applyBorder="1" applyAlignment="1">
      <alignment vertical="center" wrapText="1"/>
    </xf>
    <xf numFmtId="9" fontId="66" fillId="0" borderId="2" xfId="10" applyNumberFormat="1" applyFont="1" applyFill="1" applyBorder="1" applyAlignment="1">
      <alignment vertical="center" wrapText="1"/>
    </xf>
    <xf numFmtId="0" fontId="24" fillId="0" borderId="2" xfId="10" applyNumberFormat="1" applyFont="1" applyFill="1" applyBorder="1" applyAlignment="1" applyProtection="1">
      <alignment horizontal="center" vertical="center" wrapText="1"/>
    </xf>
    <xf numFmtId="0" fontId="24" fillId="0" borderId="2" xfId="10" applyNumberFormat="1" applyFont="1" applyFill="1" applyBorder="1" applyAlignment="1">
      <alignment horizontal="center" vertical="center" wrapText="1"/>
    </xf>
    <xf numFmtId="0" fontId="24" fillId="0" borderId="0" xfId="65" applyFont="1" applyAlignment="1">
      <alignment vertical="center"/>
    </xf>
    <xf numFmtId="167" fontId="24" fillId="0" borderId="0" xfId="10" applyNumberFormat="1" applyFont="1" applyFill="1" applyBorder="1" applyAlignment="1">
      <alignment vertical="center"/>
    </xf>
    <xf numFmtId="167" fontId="24" fillId="0" borderId="0" xfId="10" applyNumberFormat="1" applyFont="1" applyFill="1" applyAlignment="1">
      <alignment vertical="center"/>
    </xf>
    <xf numFmtId="9" fontId="13" fillId="0" borderId="0" xfId="10" applyNumberFormat="1" applyFont="1" applyFill="1" applyBorder="1" applyAlignment="1">
      <alignment horizontal="right" vertical="center"/>
    </xf>
    <xf numFmtId="0" fontId="13" fillId="0" borderId="0" xfId="98" applyFont="1" applyAlignment="1">
      <alignment vertical="center"/>
    </xf>
    <xf numFmtId="0" fontId="26" fillId="0" borderId="0" xfId="98" applyFont="1" applyAlignment="1">
      <alignment vertical="center"/>
    </xf>
    <xf numFmtId="0" fontId="37" fillId="0" borderId="0" xfId="65" applyFont="1" applyAlignment="1">
      <alignment vertical="center" wrapText="1"/>
    </xf>
    <xf numFmtId="9" fontId="24" fillId="0" borderId="0" xfId="10" applyNumberFormat="1" applyFont="1" applyFill="1" applyAlignment="1">
      <alignment vertical="center"/>
    </xf>
    <xf numFmtId="0" fontId="7" fillId="0" borderId="0" xfId="0" applyFont="1" applyAlignment="1">
      <alignment horizontal="center" vertical="center"/>
    </xf>
    <xf numFmtId="0" fontId="12" fillId="0" borderId="0" xfId="0" applyFont="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6" fillId="0" borderId="0" xfId="0" applyFont="1" applyAlignment="1">
      <alignment horizontal="center" vertical="center"/>
    </xf>
    <xf numFmtId="0" fontId="13" fillId="0" borderId="2" xfId="3" applyFont="1" applyBorder="1" applyAlignment="1">
      <alignment horizontal="center" vertical="center" wrapText="1"/>
    </xf>
    <xf numFmtId="0" fontId="13" fillId="0" borderId="0" xfId="0" applyFont="1" applyAlignment="1">
      <alignment horizontal="center" vertical="center"/>
    </xf>
    <xf numFmtId="0" fontId="7" fillId="0" borderId="2" xfId="3" applyFont="1" applyBorder="1" applyAlignment="1">
      <alignment horizontal="center" vertical="center" wrapText="1"/>
    </xf>
    <xf numFmtId="0" fontId="4"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0" fillId="0" borderId="0" xfId="3" applyFont="1" applyAlignment="1">
      <alignment horizontal="center" vertical="center"/>
    </xf>
    <xf numFmtId="0" fontId="11" fillId="0" borderId="0" xfId="3" applyFont="1" applyAlignment="1">
      <alignment horizontal="center" vertical="center"/>
    </xf>
    <xf numFmtId="165" fontId="24" fillId="0" borderId="3" xfId="1" quotePrefix="1" applyNumberFormat="1" applyFont="1" applyBorder="1" applyAlignment="1">
      <alignment horizontal="center" vertical="center"/>
    </xf>
    <xf numFmtId="165" fontId="24" fillId="0" borderId="4" xfId="1" quotePrefix="1"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32" fillId="0" borderId="0" xfId="12" applyAlignment="1">
      <alignment horizontal="center"/>
    </xf>
    <xf numFmtId="0" fontId="34" fillId="0" borderId="0" xfId="12" applyFont="1" applyAlignment="1">
      <alignment horizontal="center"/>
    </xf>
    <xf numFmtId="0" fontId="35" fillId="0" borderId="0" xfId="12" applyFont="1" applyAlignment="1">
      <alignment horizontal="center"/>
    </xf>
    <xf numFmtId="0" fontId="36" fillId="0" borderId="2" xfId="12" applyFont="1" applyBorder="1" applyAlignment="1">
      <alignment horizontal="center" vertical="center" wrapText="1"/>
    </xf>
    <xf numFmtId="0" fontId="36" fillId="0" borderId="12" xfId="12" applyFont="1" applyBorder="1" applyAlignment="1">
      <alignment horizontal="center" vertical="center" wrapText="1"/>
    </xf>
    <xf numFmtId="0" fontId="36" fillId="0" borderId="13" xfId="12" applyFont="1" applyBorder="1" applyAlignment="1">
      <alignment horizontal="center" vertical="center" wrapText="1"/>
    </xf>
    <xf numFmtId="0" fontId="36" fillId="0" borderId="14" xfId="12" applyFont="1" applyBorder="1" applyAlignment="1">
      <alignment horizontal="center" vertical="center" wrapText="1"/>
    </xf>
    <xf numFmtId="0" fontId="36" fillId="0" borderId="15" xfId="12" applyFont="1" applyBorder="1" applyAlignment="1">
      <alignment horizontal="center" vertical="center" wrapText="1"/>
    </xf>
    <xf numFmtId="0" fontId="36" fillId="0" borderId="16" xfId="12" applyFont="1" applyBorder="1" applyAlignment="1">
      <alignment horizontal="center" vertical="center" wrapText="1"/>
    </xf>
    <xf numFmtId="0" fontId="36" fillId="0" borderId="17" xfId="12" applyFont="1" applyBorder="1" applyAlignment="1">
      <alignment horizontal="center" vertical="center" wrapText="1"/>
    </xf>
    <xf numFmtId="0" fontId="37" fillId="0" borderId="2" xfId="12" applyFont="1" applyBorder="1" applyAlignment="1">
      <alignment horizontal="center" vertical="center" wrapText="1"/>
    </xf>
    <xf numFmtId="0" fontId="4" fillId="0" borderId="0" xfId="27" applyFont="1" applyAlignment="1">
      <alignment horizontal="center" vertical="center"/>
    </xf>
    <xf numFmtId="0" fontId="6" fillId="0" borderId="0" xfId="27" applyFont="1" applyAlignment="1">
      <alignment horizontal="center" vertical="center"/>
    </xf>
    <xf numFmtId="0" fontId="7" fillId="0" borderId="2" xfId="65" applyFont="1" applyBorder="1" applyAlignment="1">
      <alignment horizontal="center" vertical="center" wrapText="1"/>
    </xf>
    <xf numFmtId="167" fontId="7" fillId="0" borderId="2" xfId="10" applyNumberFormat="1" applyFont="1" applyFill="1" applyBorder="1" applyAlignment="1">
      <alignment horizontal="center" vertical="center" wrapText="1"/>
    </xf>
    <xf numFmtId="0" fontId="51" fillId="0" borderId="0" xfId="65" applyFont="1" applyAlignment="1">
      <alignment horizontal="left" vertical="center" wrapText="1"/>
    </xf>
    <xf numFmtId="0" fontId="7" fillId="0" borderId="0" xfId="65" applyFont="1" applyAlignment="1">
      <alignment horizontal="center" vertical="center" wrapText="1"/>
    </xf>
    <xf numFmtId="0" fontId="12" fillId="0" borderId="0" xfId="65" applyFont="1" applyAlignment="1">
      <alignment horizontal="center" vertical="center" wrapText="1"/>
    </xf>
    <xf numFmtId="0" fontId="12" fillId="0" borderId="1" xfId="65" applyFont="1" applyBorder="1" applyAlignment="1">
      <alignment horizontal="right" vertical="center" wrapText="1"/>
    </xf>
    <xf numFmtId="165" fontId="44" fillId="0" borderId="3" xfId="21" applyNumberFormat="1" applyFont="1" applyBorder="1" applyAlignment="1">
      <alignment horizontal="center" vertical="center"/>
    </xf>
    <xf numFmtId="165" fontId="44" fillId="0" borderId="9" xfId="21" applyNumberFormat="1" applyFont="1" applyBorder="1" applyAlignment="1">
      <alignment horizontal="center" vertical="center"/>
    </xf>
    <xf numFmtId="165" fontId="44" fillId="0" borderId="4" xfId="21" applyNumberFormat="1" applyFont="1" applyBorder="1" applyAlignment="1">
      <alignment horizontal="center" vertical="center"/>
    </xf>
    <xf numFmtId="9" fontId="6" fillId="0" borderId="3" xfId="26" applyFont="1" applyBorder="1" applyAlignment="1">
      <alignment horizontal="center" vertical="center"/>
    </xf>
    <xf numFmtId="9" fontId="6" fillId="0" borderId="9" xfId="26" applyFont="1" applyBorder="1" applyAlignment="1">
      <alignment horizontal="center" vertical="center"/>
    </xf>
    <xf numFmtId="9" fontId="6" fillId="0" borderId="4" xfId="26" applyFont="1" applyBorder="1" applyAlignment="1">
      <alignment horizontal="center" vertical="center"/>
    </xf>
    <xf numFmtId="165" fontId="12" fillId="0" borderId="3" xfId="21" applyNumberFormat="1" applyFont="1" applyBorder="1" applyAlignment="1">
      <alignment horizontal="center" vertical="center"/>
    </xf>
    <xf numFmtId="165" fontId="12" fillId="0" borderId="9" xfId="21" applyNumberFormat="1" applyFont="1" applyBorder="1" applyAlignment="1">
      <alignment horizontal="center" vertical="center"/>
    </xf>
    <xf numFmtId="165" fontId="12" fillId="0" borderId="4" xfId="21" applyNumberFormat="1" applyFont="1" applyBorder="1" applyAlignment="1">
      <alignment horizontal="center" vertical="center"/>
    </xf>
    <xf numFmtId="170" fontId="43" fillId="0" borderId="3" xfId="25" applyNumberFormat="1" applyFont="1" applyBorder="1" applyAlignment="1">
      <alignment horizontal="center" vertical="center"/>
    </xf>
    <xf numFmtId="170" fontId="43" fillId="0" borderId="9" xfId="25" applyNumberFormat="1" applyFont="1" applyBorder="1" applyAlignment="1">
      <alignment horizontal="center" vertical="center"/>
    </xf>
    <xf numFmtId="170" fontId="43" fillId="0" borderId="4" xfId="25" applyNumberFormat="1" applyFont="1" applyBorder="1" applyAlignment="1">
      <alignment horizontal="center" vertical="center"/>
    </xf>
    <xf numFmtId="170" fontId="43" fillId="0" borderId="3" xfId="25" applyNumberFormat="1" applyFont="1" applyBorder="1" applyAlignment="1">
      <alignment horizontal="justify" vertical="center" wrapText="1"/>
    </xf>
    <xf numFmtId="170" fontId="43" fillId="0" borderId="9" xfId="25" applyNumberFormat="1" applyFont="1" applyBorder="1" applyAlignment="1">
      <alignment horizontal="justify" vertical="center" wrapText="1"/>
    </xf>
    <xf numFmtId="170" fontId="43" fillId="0" borderId="4" xfId="25" applyNumberFormat="1" applyFont="1" applyBorder="1" applyAlignment="1">
      <alignment horizontal="justify" vertical="center" wrapText="1"/>
    </xf>
    <xf numFmtId="170" fontId="7" fillId="0" borderId="3" xfId="24" applyNumberFormat="1" applyFont="1" applyBorder="1" applyAlignment="1">
      <alignment horizontal="center" vertical="center" wrapText="1"/>
    </xf>
    <xf numFmtId="170" fontId="7" fillId="0" borderId="4" xfId="24" applyNumberFormat="1" applyFont="1" applyBorder="1" applyAlignment="1">
      <alignment horizontal="center" vertical="center" wrapText="1"/>
    </xf>
    <xf numFmtId="169" fontId="7" fillId="0" borderId="3" xfId="24" applyNumberFormat="1" applyFont="1" applyBorder="1" applyAlignment="1">
      <alignment horizontal="center" vertical="center" wrapText="1"/>
    </xf>
    <xf numFmtId="169" fontId="7" fillId="0" borderId="4" xfId="24" applyNumberFormat="1" applyFont="1" applyBorder="1" applyAlignment="1">
      <alignment horizontal="center" vertical="center" wrapText="1"/>
    </xf>
    <xf numFmtId="169" fontId="12" fillId="0" borderId="2" xfId="24" applyNumberFormat="1" applyFont="1" applyBorder="1" applyAlignment="1">
      <alignment horizontal="center" vertical="center" wrapText="1"/>
    </xf>
    <xf numFmtId="169" fontId="7" fillId="0" borderId="3" xfId="24" applyNumberFormat="1" applyFont="1" applyBorder="1" applyAlignment="1">
      <alignment horizontal="center" vertical="center"/>
    </xf>
    <xf numFmtId="169" fontId="7" fillId="0" borderId="9" xfId="24" applyNumberFormat="1" applyFont="1" applyBorder="1" applyAlignment="1">
      <alignment horizontal="center" vertical="center"/>
    </xf>
    <xf numFmtId="170" fontId="7" fillId="0" borderId="2" xfId="24" applyNumberFormat="1" applyFont="1" applyBorder="1" applyAlignment="1">
      <alignment horizontal="center" vertical="center"/>
    </xf>
    <xf numFmtId="170" fontId="17" fillId="0" borderId="2" xfId="24" applyNumberFormat="1" applyFont="1" applyBorder="1" applyAlignment="1">
      <alignment horizontal="center" vertical="center"/>
    </xf>
    <xf numFmtId="0" fontId="7" fillId="0" borderId="0" xfId="23" applyFont="1" applyAlignment="1">
      <alignment horizontal="center" vertical="center"/>
    </xf>
    <xf numFmtId="0" fontId="10" fillId="0" borderId="0" xfId="23" applyFont="1" applyAlignment="1">
      <alignment horizontal="center" vertical="center"/>
    </xf>
    <xf numFmtId="0" fontId="11" fillId="0" borderId="0" xfId="23" applyFont="1" applyAlignment="1">
      <alignment horizontal="center" vertical="center"/>
    </xf>
    <xf numFmtId="0" fontId="40" fillId="0" borderId="0" xfId="23" applyFont="1" applyAlignment="1">
      <alignment horizontal="center" vertical="center" wrapText="1"/>
    </xf>
    <xf numFmtId="0" fontId="10" fillId="0" borderId="0" xfId="23" applyFont="1" applyAlignment="1">
      <alignment horizontal="center" vertical="center" wrapText="1"/>
    </xf>
    <xf numFmtId="0" fontId="10" fillId="0" borderId="0" xfId="23" applyFont="1" applyAlignment="1">
      <alignment vertical="center"/>
    </xf>
    <xf numFmtId="0" fontId="12" fillId="0" borderId="1" xfId="23" applyFont="1" applyBorder="1" applyAlignment="1">
      <alignment horizontal="right" vertical="center"/>
    </xf>
    <xf numFmtId="0" fontId="13" fillId="0" borderId="0" xfId="65" applyFont="1" applyAlignment="1">
      <alignment horizontal="center" vertical="center" wrapText="1"/>
    </xf>
    <xf numFmtId="0" fontId="26" fillId="0" borderId="0" xfId="65" applyFont="1" applyAlignment="1">
      <alignment horizontal="center" vertical="center" wrapText="1"/>
    </xf>
    <xf numFmtId="167" fontId="26" fillId="0" borderId="0" xfId="10" applyNumberFormat="1" applyFont="1" applyFill="1" applyBorder="1" applyAlignment="1">
      <alignment horizontal="right" vertical="center"/>
    </xf>
    <xf numFmtId="0" fontId="48" fillId="0" borderId="2" xfId="7" applyFont="1" applyBorder="1" applyAlignment="1">
      <alignment horizontal="center" vertical="center" wrapText="1"/>
    </xf>
    <xf numFmtId="0" fontId="48" fillId="0" borderId="0" xfId="7" applyFont="1" applyAlignment="1">
      <alignment horizontal="center" vertical="center"/>
    </xf>
    <xf numFmtId="0" fontId="50" fillId="0" borderId="0" xfId="7" applyFont="1" applyAlignment="1">
      <alignment horizontal="center" vertical="center"/>
    </xf>
    <xf numFmtId="0" fontId="49" fillId="0" borderId="0" xfId="7" applyFont="1" applyAlignment="1">
      <alignment horizontal="right" vertical="center"/>
    </xf>
    <xf numFmtId="0" fontId="12" fillId="0" borderId="0" xfId="3" applyFont="1" applyAlignment="1">
      <alignment horizontal="center" vertical="center"/>
    </xf>
    <xf numFmtId="0" fontId="6" fillId="0" borderId="0" xfId="0" applyFont="1" applyAlignment="1">
      <alignment horizontal="center" vertical="center"/>
    </xf>
    <xf numFmtId="0" fontId="12" fillId="0" borderId="0" xfId="3" applyFont="1" applyAlignment="1">
      <alignment horizontal="left" vertical="center" wrapText="1"/>
    </xf>
    <xf numFmtId="0" fontId="7" fillId="0" borderId="0" xfId="3" applyFont="1" applyAlignment="1">
      <alignment horizontal="center" vertical="center"/>
    </xf>
    <xf numFmtId="0" fontId="13" fillId="0" borderId="2" xfId="7" applyFont="1" applyBorder="1" applyAlignment="1">
      <alignment horizontal="center" vertical="center" wrapText="1"/>
    </xf>
    <xf numFmtId="0" fontId="13" fillId="0" borderId="6" xfId="7" applyFont="1" applyBorder="1" applyAlignment="1">
      <alignment horizontal="center" wrapText="1"/>
    </xf>
    <xf numFmtId="3" fontId="10" fillId="0" borderId="0" xfId="7" applyNumberFormat="1" applyFont="1" applyAlignment="1">
      <alignment horizontal="center"/>
    </xf>
    <xf numFmtId="0" fontId="10" fillId="0" borderId="0" xfId="7" applyFont="1" applyAlignment="1">
      <alignment horizontal="center"/>
    </xf>
    <xf numFmtId="3" fontId="6" fillId="0" borderId="0" xfId="7" applyNumberFormat="1" applyFont="1" applyAlignment="1">
      <alignment horizontal="center" vertical="center" wrapText="1"/>
    </xf>
    <xf numFmtId="0" fontId="12" fillId="0" borderId="1" xfId="7" applyFont="1" applyBorder="1" applyAlignment="1">
      <alignment horizontal="center"/>
    </xf>
    <xf numFmtId="49" fontId="13" fillId="0" borderId="2" xfId="7" applyNumberFormat="1" applyFont="1" applyBorder="1" applyAlignment="1">
      <alignment horizontal="center" vertical="center" wrapText="1"/>
    </xf>
    <xf numFmtId="49" fontId="24" fillId="0" borderId="2" xfId="7" applyNumberFormat="1" applyFont="1" applyBorder="1" applyAlignment="1">
      <alignment horizontal="center" vertical="center" wrapText="1"/>
    </xf>
    <xf numFmtId="0" fontId="29" fillId="0" borderId="2" xfId="7" applyFont="1" applyBorder="1" applyAlignment="1">
      <alignment horizontal="center" vertical="center" wrapText="1"/>
    </xf>
  </cellXfs>
  <cellStyles count="99">
    <cellStyle name="Bình thường 10 2 2" xfId="30" xr:uid="{7B5E879F-16D3-4082-B521-1016A6E1FD94}"/>
    <cellStyle name="Bình thường 10 2 2 2 2" xfId="42" xr:uid="{58442EF5-3A0F-44BB-8ED4-BC8AB49A36DB}"/>
    <cellStyle name="Bình thường 10 2 4" xfId="51" xr:uid="{AA9CE1AF-B1B9-488E-A58C-5B957CC4E3B6}"/>
    <cellStyle name="Bình thường 11 2" xfId="87" xr:uid="{3371E167-5352-4FC8-9C84-C9A54A585AE0}"/>
    <cellStyle name="Bình thường 2 3" xfId="41" xr:uid="{BC1ECF0D-FE0C-4D08-9447-8F2497EC09B6}"/>
    <cellStyle name="Bình thường 3 2" xfId="85" xr:uid="{B90768B4-60C8-4DB6-9172-464CD7FECF8C}"/>
    <cellStyle name="Bình thường 6 2" xfId="50" xr:uid="{BF6275A6-C88A-43D5-8BB0-2B61A3B717C3}"/>
    <cellStyle name="Comma" xfId="1" builtinId="3"/>
    <cellStyle name="Comma [0] 2 5 3" xfId="47" xr:uid="{0B83F40F-2290-45C3-B0E8-8835236666E8}"/>
    <cellStyle name="Comma 10 10" xfId="32" xr:uid="{9CE04DF7-0173-4944-B746-9C9E50AACD2E}"/>
    <cellStyle name="Comma 14 2" xfId="73" xr:uid="{4E3E8AFB-1776-4E9D-A1EB-965E6A6BA2FE}"/>
    <cellStyle name="Comma 19 5" xfId="74" xr:uid="{E8B8370E-3B7F-4A22-B3E5-B9707C776C8B}"/>
    <cellStyle name="Comma 2" xfId="10" xr:uid="{E420884A-178C-4186-AADF-7E43C195925B}"/>
    <cellStyle name="Comma 2 12 2" xfId="37" xr:uid="{A49DD1D1-4CB4-456D-BF79-93F601FE1FF6}"/>
    <cellStyle name="Comma 2 15" xfId="95" xr:uid="{1190B715-C9F7-4063-91B7-AD4FFC87B44C}"/>
    <cellStyle name="Comma 2 2" xfId="14" xr:uid="{A29B62C9-3662-4C0A-9711-B902A9575A17}"/>
    <cellStyle name="Comma 2 3 2" xfId="58" xr:uid="{1BABA912-4157-43E9-BC5E-A38BD2F8AE29}"/>
    <cellStyle name="Comma 26 7 3 2" xfId="33" xr:uid="{2140DF02-187A-4F43-985E-159D1DEB1E4D}"/>
    <cellStyle name="Comma 26 7 3 2 2" xfId="36" xr:uid="{DECE5844-8FC8-451F-971C-CD7B58F00717}"/>
    <cellStyle name="Comma 26 7 3 2 2 2" xfId="86" xr:uid="{95A9C83B-FC1E-4F40-8560-5AFD87FBCB18}"/>
    <cellStyle name="Comma 26 7 4" xfId="57" xr:uid="{B9DC55D1-8EF7-456E-AEB6-037117B11B46}"/>
    <cellStyle name="Comma 3" xfId="21" xr:uid="{B2DDCDD9-26B0-48FD-86AB-09BDC6CD05DE}"/>
    <cellStyle name="Comma 3 11" xfId="93" xr:uid="{AACF9858-0097-4906-AD40-FD01478865AF}"/>
    <cellStyle name="Comma 3 3 3" xfId="84" xr:uid="{02674294-734B-4358-981E-F4065F15A3FA}"/>
    <cellStyle name="Comma 36 2 2" xfId="52" xr:uid="{CF8CF0ED-1F1F-487A-B625-09E1B9EC6840}"/>
    <cellStyle name="Comma 4" xfId="17" xr:uid="{623EA9B2-C562-4D37-BA94-9E74A447255F}"/>
    <cellStyle name="Comma 4 2" xfId="20" xr:uid="{FA5ACF36-7B63-44FA-8CBD-7DD8DB5DCE25}"/>
    <cellStyle name="Comma 4 2 5" xfId="56" xr:uid="{94431357-B226-440E-8605-7987FE299A2F}"/>
    <cellStyle name="Comma 48 2" xfId="66" xr:uid="{9715170C-2D56-49E9-89B4-EA988FAD0EA5}"/>
    <cellStyle name="Comma 49" xfId="68" xr:uid="{8ABDB1A9-5760-4DC7-A690-2009AE39C8E7}"/>
    <cellStyle name="Comma 5" xfId="44" xr:uid="{158E7296-1A87-4169-B55E-04BAEAF6F6CB}"/>
    <cellStyle name="Comma 52" xfId="40" xr:uid="{78B7BA55-D26F-463B-8820-44C96E61201A}"/>
    <cellStyle name="Comma 54 5" xfId="54" xr:uid="{96377703-A281-423E-B821-D5428D5C7338}"/>
    <cellStyle name="Comma 61" xfId="39" xr:uid="{977D0A2B-1AB3-45CA-881F-2EAE1240E52F}"/>
    <cellStyle name="Comma 68" xfId="92" xr:uid="{5C7438A9-97A5-4D6B-824D-F7A26849FA5C}"/>
    <cellStyle name="Comma 93" xfId="38" xr:uid="{EE77C313-F0EE-4EA2-ADCB-BDA3FE6307C5}"/>
    <cellStyle name="Normal" xfId="0" builtinId="0"/>
    <cellStyle name="Normal 100 5 2 4" xfId="65" xr:uid="{D5FE11A9-B8E4-4391-9E4A-EF039C7E318A}"/>
    <cellStyle name="Normal 11 2" xfId="46" xr:uid="{5123EE6E-6EE7-4859-8F3E-598179B44E91}"/>
    <cellStyle name="Normal 13 3 2 2 2 2" xfId="80" xr:uid="{05AAB96B-0FA9-40B4-BCC3-74DFA24A533C}"/>
    <cellStyle name="Normal 13 3 2 2 4 2" xfId="49" xr:uid="{FE3B8C3E-B0E5-4C98-979E-678C0BB351A1}"/>
    <cellStyle name="Normal 13 3 2 5 2" xfId="63" xr:uid="{AD5CFF10-7981-49FD-8C12-8A1C2AEB24E6}"/>
    <cellStyle name="Normal 14" xfId="43" xr:uid="{8F5E21A4-DFD2-49B1-8554-54E32C5A2EFE}"/>
    <cellStyle name="Normal 143 2" xfId="55" xr:uid="{23D24988-5DCC-42CD-A807-D19803B0057C}"/>
    <cellStyle name="Normal 143 2 2" xfId="81" xr:uid="{22690F11-6361-4073-9F87-F2D1CA4F946E}"/>
    <cellStyle name="Normal 144 3" xfId="62" xr:uid="{1C10BE86-8A68-4F0A-9175-033475ED1315}"/>
    <cellStyle name="Normal 15 4" xfId="78" xr:uid="{CE338777-4775-4EB5-85AB-0C002CE8BAF3}"/>
    <cellStyle name="Normal 2" xfId="3" xr:uid="{69EEF78F-35B6-47B1-A9BB-154910FFADFC}"/>
    <cellStyle name="Normal 2 13" xfId="69" xr:uid="{97E7AACE-820A-4408-A1D2-E2C8C64602AE}"/>
    <cellStyle name="Normal 2 2" xfId="9" xr:uid="{29309F6E-D1FC-4661-9488-D93028D05B29}"/>
    <cellStyle name="Normal 2 2 2" xfId="16" xr:uid="{7C3D488F-11D7-4F57-8195-58E7310E1313}"/>
    <cellStyle name="Normal 2 2 2 2 3" xfId="76" xr:uid="{48F95766-3411-4DF6-906E-397F8C3714C9}"/>
    <cellStyle name="Normal 2 2 2 5 2" xfId="90" xr:uid="{98CAB181-732D-49D7-AE9A-FD8764959F8B}"/>
    <cellStyle name="Normal 2 2 3 2 2" xfId="83" xr:uid="{FF92ADC0-E867-4076-86D6-3A025EF49FC1}"/>
    <cellStyle name="Normal 2 2 7" xfId="94" xr:uid="{AD009137-239C-43E1-A3C2-65D425817BBA}"/>
    <cellStyle name="Normal 2 3" xfId="13" xr:uid="{1450311C-96AD-4588-AB01-495FF52930CC}"/>
    <cellStyle name="Normal 2 5 4" xfId="75" xr:uid="{6F6444A6-3073-4F04-8357-F94A35269182}"/>
    <cellStyle name="Normal 3" xfId="2" xr:uid="{CC02476F-9C16-476C-8E0D-F1973F3D9CAA}"/>
    <cellStyle name="Normal 3 14" xfId="29" xr:uid="{513496AB-8D09-4A6F-BB1E-30A918893031}"/>
    <cellStyle name="Normal 3 3 2 2 2" xfId="79" xr:uid="{DA470CCF-7D98-4335-B020-8F8619CA20BA}"/>
    <cellStyle name="Normal 3 4" xfId="22" xr:uid="{B270C2B5-6C58-4C3F-8C81-76A5E7F0CC31}"/>
    <cellStyle name="Normal 4" xfId="7" xr:uid="{52661C46-754B-437A-BB91-92B96AB0C42A}"/>
    <cellStyle name="Normal 4 2" xfId="18" xr:uid="{24E15B6C-DF4A-45C2-9771-39CE04EFFA00}"/>
    <cellStyle name="Normal 4 2 12" xfId="82" xr:uid="{2158A0BD-A0D1-4955-8A62-F5C277D159A8}"/>
    <cellStyle name="Normal 4 2 2 2" xfId="15" xr:uid="{C830FDEB-68BF-4765-8F2D-FEFE8F25AEA6}"/>
    <cellStyle name="Normal 4 2 2 2 2" xfId="19" xr:uid="{CEEBC4A0-9DAD-420F-A560-E661A7E82E2F}"/>
    <cellStyle name="Normal 4 3" xfId="23" xr:uid="{39CC59D6-3B8A-4CF1-8D5D-381B8274AB6A}"/>
    <cellStyle name="Normal 4 3 2" xfId="61" xr:uid="{2F64DCE5-7C74-4CA3-9D08-685EAEB7C149}"/>
    <cellStyle name="Normal 4 3 4" xfId="97" xr:uid="{946E0739-5A42-468D-A4E8-C064912905D3}"/>
    <cellStyle name="Normal 4 4" xfId="98" xr:uid="{D1E446D8-298C-406D-8122-6CDF00CBC5AC}"/>
    <cellStyle name="Normal 41 2" xfId="77" xr:uid="{AEA0A19D-FD4C-4C0D-A39C-48CCA3774D91}"/>
    <cellStyle name="Normal 5" xfId="12" xr:uid="{237F6A06-15A7-41CE-BF9E-EE8CD26FF2BB}"/>
    <cellStyle name="Normal 5 2 4" xfId="71" xr:uid="{94024DD9-D79F-4A76-B17A-905BA4B90BC7}"/>
    <cellStyle name="Normal 56" xfId="60" xr:uid="{D2E07AD7-5AA9-4434-A061-1841B4D9C90E}"/>
    <cellStyle name="Normal 6" xfId="27" xr:uid="{21192BC9-317B-466C-8B3D-A1BC6E121D8C}"/>
    <cellStyle name="Normal 6 2" xfId="35" xr:uid="{70B1EEF8-5F4C-422C-A566-6938739CD423}"/>
    <cellStyle name="Normal 6 5" xfId="96" xr:uid="{92D17DE7-970E-45CD-B07F-B7CF6EFF39C2}"/>
    <cellStyle name="Normal 68" xfId="67" xr:uid="{EC88C5C4-50CF-4263-996F-143AC783639C}"/>
    <cellStyle name="Normal 7 2 3" xfId="91" xr:uid="{1FB6A1A9-6A19-4CF7-8932-ABE8FD476770}"/>
    <cellStyle name="Normal 7 5" xfId="45" xr:uid="{839F4746-9A01-4093-BD57-ACB200C0BD13}"/>
    <cellStyle name="Normal 71" xfId="70" xr:uid="{8A8B655B-D4BE-4823-B526-271454D1D1FD}"/>
    <cellStyle name="Normal 74" xfId="64" xr:uid="{387ACE27-03A4-4BBC-A022-2D02EC152DDC}"/>
    <cellStyle name="Normal 8 2 4" xfId="48" xr:uid="{71FC7968-2E29-489F-AD54-00678A3E8BAB}"/>
    <cellStyle name="Normal 8 3 2" xfId="53" xr:uid="{6AD7D639-5635-47DE-8F73-A00619A4BBE7}"/>
    <cellStyle name="Normal 80" xfId="88" xr:uid="{E3ED3511-1097-4F59-84A6-8BA04AF93B0E}"/>
    <cellStyle name="Normal 84" xfId="89" xr:uid="{853D9BF6-7A6A-4AE4-9EEF-5FF0E7A6E9DC}"/>
    <cellStyle name="Normal 87" xfId="34" xr:uid="{AE3E6735-2263-43F5-8F4D-E619103D9F7B}"/>
    <cellStyle name="Normal_Bao cao thu NSNN" xfId="5" xr:uid="{9D09FD8E-34C7-4CD2-8F4D-9B32AF55E77F}"/>
    <cellStyle name="Normal_Bieu mau (CV )" xfId="8" xr:uid="{D76AE48C-D783-4BD5-AB37-54115DF4F74A}"/>
    <cellStyle name="Normal_Chi NSTW NSDP 2002 - PL" xfId="6" xr:uid="{49EA5AA1-335D-446F-9098-B0B67C1C35E0}"/>
    <cellStyle name="Normal_DT trinh HDND 2008 đang lam 2" xfId="72" xr:uid="{6D4A2A0B-39DC-43FB-9290-C323047A8137}"/>
    <cellStyle name="Normal_H061207 Mau tham dinh quyet toan" xfId="24" xr:uid="{E1741324-D259-466B-9DAF-91D565925BC9}"/>
    <cellStyle name="Normal_Mau giao thu (Bo)" xfId="4" xr:uid="{5BEC87BF-1F6C-40AC-B178-63416C8E95D7}"/>
    <cellStyle name="Normal_Phu bieu trinh sau trinh cap vu" xfId="31" xr:uid="{5BFFBCB5-E853-4E9F-BF45-C9E4E5559538}"/>
    <cellStyle name="Normal_Sheet1" xfId="25" xr:uid="{05813B48-0A39-439F-9B0F-F18BC136E84D}"/>
    <cellStyle name="Percent" xfId="11" builtinId="5"/>
    <cellStyle name="Percent 2" xfId="26" xr:uid="{B2D41616-6B58-4976-86B7-352DCC0AED27}"/>
    <cellStyle name="Percent 2 2 2" xfId="59" xr:uid="{43CD82CE-CB36-4E38-A1DA-D6086895D652}"/>
    <cellStyle name="Percent 3" xfId="28" xr:uid="{CECE50D4-3F04-426A-A827-7B752E4D7C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thang%20bn/Desktop/SongCau/TRUONG/B14/new/may6/CROSSHEADp16-b14ne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 val="tonghop"/>
      <sheetName val="KB"/>
      <sheetName val="Sheet2"/>
      <sheetName val="DZ 0.4"/>
      <sheetName val="TCVN 1651-2008"/>
      <sheetName val="Sl"/>
      <sheetName val="Load"/>
      <sheetName val="Foundation"/>
      <sheetName val="He so"/>
      <sheetName val="KL CONG"/>
      <sheetName val="Than cong"/>
      <sheetName val="KLDV"/>
      <sheetName val="BOQ-1"/>
      <sheetName val="nhan cong"/>
      <sheetName val="DataCong"/>
      <sheetName val="MTO REV.0"/>
      <sheetName val="Material"/>
      <sheetName val="PTCT"/>
      <sheetName val="DATA"/>
      <sheetName val="DTCT"/>
      <sheetName val="DMTL"/>
      <sheetName val="BANGTRA"/>
      <sheetName val="Gia VL"/>
      <sheetName val="GCM"/>
      <sheetName val="DGNC"/>
      <sheetName val="chitimc"/>
      <sheetName val="VL-NC-M"/>
      <sheetName val="TT_10KV"/>
      <sheetName val="Ts"/>
      <sheetName val="Du Toan"/>
      <sheetName val="ptvt"/>
      <sheetName val="DGTH_Ham"/>
      <sheetName val="DGTH_Tuyen"/>
      <sheetName val="DGTH_cong hop"/>
      <sheetName val="Kich thuoc mo M1-nam lay"/>
      <sheetName val="Tien do TV"/>
      <sheetName val="Config"/>
      <sheetName val="1B Cai tao PA2"/>
      <sheetName val="Be"/>
      <sheetName val="TienLuong"/>
      <sheetName val="GVT"/>
      <sheetName val="THKL"/>
      <sheetName val="VL"/>
      <sheetName val="QD79"/>
      <sheetName val="dg"/>
      <sheetName val="Dongia"/>
      <sheetName val="2. TỔNG HỢP"/>
      <sheetName val="Book 1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NHAP DU LIEU"/>
      <sheetName val="NEW-PANEL"/>
      <sheetName val="UP"/>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VC"/>
      <sheetName val="dtxl"/>
      <sheetName val="M_67"/>
      <sheetName val="M_671"/>
      <sheetName val="T_GIANG"/>
      <sheetName val="T_So_chung"/>
      <sheetName val="TH_DZ35"/>
      <sheetName val="DG_vat_tu"/>
      <sheetName val="NHAP_DU_LIEU"/>
      <sheetName val="Tro giup"/>
      <sheetName val="MTO REV.2(ARMOR)"/>
      <sheetName val="TH TB+XD"/>
      <sheetName val="GVT"/>
      <sheetName val="TK22"/>
      <sheetName val="SL"/>
      <sheetName val="TH"/>
      <sheetName val="Đầu vào"/>
      <sheetName val="Gia VL den HT"/>
      <sheetName val="Keothep"/>
      <sheetName val="Mo M2"/>
      <sheetName val="chitiet"/>
      <sheetName val="EQUIP"/>
      <sheetName val="LAB"/>
      <sheetName val="Mat"/>
      <sheetName val="UP "/>
      <sheetName val="chi tiet TBA"/>
      <sheetName val="DG 285"/>
      <sheetName val="m doc"/>
      <sheetName val="DG"/>
      <sheetName val="May"/>
      <sheetName val="DM_BBNT"/>
      <sheetName val="TCVN"/>
      <sheetName val="Du thau 03xd"/>
      <sheetName val="coctuatrenda"/>
      <sheetName val="revised#1"/>
      <sheetName val="ptvt-dg"/>
      <sheetName val="ABB_Trans"/>
      <sheetName val="Main Feeder"/>
      <sheetName val="Capacitor"/>
      <sheetName val="Input_Data-1"/>
      <sheetName val="PE Wire"/>
      <sheetName val="XLPE_Cable"/>
      <sheetName val="대비"/>
      <sheetName val="125x125"/>
      <sheetName val="DLdauvao"/>
      <sheetName val="TheodoingaycongT5"/>
      <sheetName val="M_672"/>
      <sheetName val="PL A1. CPXD"/>
      <sheetName val="PL A5. TỶ LỆ CPXD"/>
      <sheetName val="Customize Your Purchase Order"/>
      <sheetName val="gia vt,nc,may"/>
      <sheetName val="ML"/>
      <sheetName val="1 Tong the"/>
      <sheetName val="K98 (1)"/>
      <sheetName val="DonGia"/>
      <sheetName val="THKL"/>
      <sheetName val="Bech_Lab"/>
      <sheetName val="Earthwork"/>
      <sheetName val="De11A"/>
      <sheetName val="MVT"/>
      <sheetName val="HS"/>
      <sheetName val="Gtable(19)"/>
      <sheetName val="Rates"/>
      <sheetName val="TienLuong"/>
      <sheetName val="giathanh1"/>
      <sheetName val="MHSCT"/>
      <sheetName val="bt19"/>
      <sheetName val="TTTram"/>
      <sheetName val="PROFILE"/>
      <sheetName val="chitimc"/>
      <sheetName val="A-4"/>
      <sheetName val="Level"/>
      <sheetName val="4.TMDT"/>
      <sheetName val="Help"/>
      <sheetName val="VL-NC-M"/>
      <sheetName val="5.Don gia XD"/>
      <sheetName val="10.NhanCong"/>
      <sheetName val="BOQ final"/>
      <sheetName val="Unit_Price"/>
      <sheetName val="KL-22"/>
      <sheetName val="bluong"/>
      <sheetName val="DLNS"/>
      <sheetName val="Camay"/>
      <sheetName val="SL dau tien "/>
      <sheetName val="daolap "/>
      <sheetName val="CVC"/>
      <sheetName val="DGTBI"/>
      <sheetName val="DGVL"/>
      <sheetName val="cap phoi"/>
      <sheetName val="DM228"/>
      <sheetName val="DM4970TBA"/>
      <sheetName val="DM4970DZ"/>
      <sheetName val="DMTN"/>
      <sheetName val="KL04"/>
      <sheetName val="KL-TBA"/>
      <sheetName val="VatTU"/>
      <sheetName val="A1.8 NhIII (1050k)"/>
      <sheetName val="Nhan cong nhom I"/>
      <sheetName val="Luong TT01"/>
      <sheetName val="Kl.dat dao"/>
      <sheetName val="TTVanChuyen"/>
      <sheetName val="DTCT"/>
      <sheetName val="HSDC GOC"/>
      <sheetName val="PHAN CONG"/>
      <sheetName val="Tổng hợp KL"/>
      <sheetName val="Cphi chung-Lai DM"/>
      <sheetName val="THPDMoi  (2)"/>
      <sheetName val="gtrinh"/>
      <sheetName val="phuluc1"/>
      <sheetName val="TONG HOP VL-NC"/>
      <sheetName val="lam-moi"/>
      <sheetName val="TONGKE3p "/>
      <sheetName val="Du_lieu"/>
      <sheetName val="TH VL, NC, DDHT Thanhphuoc"/>
      <sheetName val="DON GIA"/>
      <sheetName val="TONGKE-HT"/>
      <sheetName val="LKVL-CK-HT-GD1"/>
      <sheetName val="t-h HA THE"/>
      <sheetName val="TONG HOP VL-NC TT"/>
      <sheetName val="TNHCHINH"/>
      <sheetName val="TH XL"/>
      <sheetName val="CHITIET VL-NC"/>
      <sheetName val="Tiepdia"/>
      <sheetName val="CHITIET VL-NC-TT-3p"/>
      <sheetName val="TDTKP"/>
      <sheetName val="TDTKP1"/>
      <sheetName val="KPVC-BD "/>
      <sheetName val="VCV-BE-TONG"/>
      <sheetName val="Vatlieu"/>
      <sheetName val="GVL"/>
      <sheetName val="In.CDPS"/>
      <sheetName val="DanhMucGiaThanh"/>
      <sheetName val="THXLy"/>
      <sheetName val="Gia 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CP - PA1"/>
      <sheetName val="THDT goi thau XD"/>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 val="1"/>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H.Satuan"/>
      <sheetName val="Duong272-287"/>
      <sheetName val="HE-73"/>
      <sheetName val="基本"/>
      <sheetName val="出図表"/>
      <sheetName val="ADSL MPS"/>
      <sheetName val="Eq. Mobilization"/>
      <sheetName val="Tính giá NC"/>
      <sheetName val="SL cước"/>
      <sheetName val="CFA"/>
      <sheetName val="01. SAT TRUNG + UV"/>
      <sheetName val="HS"/>
      <sheetName val="Sum ELE  CAP S1-4  "/>
      <sheetName val="San BTXM"/>
      <sheetName val="THKL GD1"/>
      <sheetName val="HoThuBonCay"/>
      <sheetName val="San Nen"/>
      <sheetName val="Via He, bo via"/>
      <sheetName val="TDTKP_(2)"/>
      <sheetName val="CHITIET_VL-NC-DDTT3PHA_"/>
      <sheetName val="CHITIET_VL-NC-TT1p"/>
      <sheetName val="Du_lieu1"/>
      <sheetName val="4_3_Scope_of_work_"/>
      <sheetName val="__QUOTATION_xlsx"/>
      <sheetName val="Gia_NC_theo_QD_2207-QD-UBND"/>
      <sheetName val="Nhan_cong_nhom_II"/>
      <sheetName val="LK-0_4"/>
      <sheetName val="Gia_vat_tu"/>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Danh_mục_HS"/>
      <sheetName val="6_GIA"/>
      <sheetName val="BCVC__"/>
      <sheetName val="May_Goc_(QD2436)"/>
      <sheetName val="Chiet_tinh_don_gia"/>
      <sheetName val="Cua_Phang_Tran"/>
      <sheetName val="Don_gia_chi_tiet"/>
      <sheetName val="NC_15"/>
      <sheetName val="Ca_may"/>
      <sheetName val="Cước_VC_+_ĐM_CP_Tư_vấn"/>
      <sheetName val="BL_A1_8-1_350"/>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1,TMĐT_"/>
      <sheetName val="THCP_TT09"/>
      <sheetName val="Giá_tháng"/>
      <sheetName val="Nghỉ_lễ"/>
      <sheetName val="Diện_tích_sàn_TT2-GB"/>
      <sheetName val="TH_KL_thô_"/>
      <sheetName val="KL_XÂY_TT2-GB"/>
      <sheetName val="truc_tiep"/>
      <sheetName val="bill_5"/>
      <sheetName val="VH"/>
      <sheetName val="DGKL BT-VK"/>
      <sheetName val="시산표"/>
      <sheetName val="XT-01,02,19,20(L1)"/>
      <sheetName val="PHÂN TÍCH ver 2"/>
      <sheetName val="KINH PHI TONG HOP"/>
      <sheetName val="000000000"/>
      <sheetName val="TEN HANG MUC "/>
      <sheetName val="du lieu du toan"/>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dtrong"/>
      <sheetName val="DOAM"/>
      <sheetName val="CheckList"/>
      <sheetName val="Pile径1m･27"/>
      <sheetName val="Kluong"/>
      <sheetName val="KL1"/>
      <sheetName val="KL2"/>
      <sheetName val="KL3"/>
      <sheetName val="KL4"/>
      <sheetName val="KL5"/>
      <sheetName val="KL6"/>
      <sheetName val="Phan_tich_don_gia_de_xuat_-_cau"/>
      <sheetName val="1Phan doan TC"/>
      <sheetName val="Du lieu bang phang"/>
      <sheetName val="Bang ngay thang"/>
      <sheetName val="Tong KL lop"/>
      <sheetName val="KL7"/>
      <sheetName val="KL8"/>
      <sheetName val="KL9"/>
      <sheetName val="6823_PS_17009"/>
      <sheetName val="PU_ITALY_9"/>
      <sheetName val="Gioi_thieu6"/>
      <sheetName val="Du_Toan6"/>
      <sheetName val="he_so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Chi_tiết_Goc_-AB6"/>
      <sheetName val="PT_ksat5"/>
      <sheetName val="LUONG_KS5"/>
      <sheetName val="VAT_LIEU5"/>
      <sheetName val="ranh_hong5"/>
      <sheetName val="MTO_REV_2(ARMOR)6"/>
      <sheetName val="A1_8_NhIII_(1050k)4"/>
      <sheetName val="Nhan_cong_nhom_I4"/>
      <sheetName val="Luong_TT054"/>
      <sheetName val="10_VC_đ__ngắn4"/>
      <sheetName val="THCP_Lap_dat7"/>
      <sheetName val="THCP_xay_dung7"/>
      <sheetName val="Don_gia_XD6"/>
      <sheetName val="Du_toan_XD6"/>
      <sheetName val="Chi_tiet_ranh1"/>
      <sheetName val="Duong_Ngang1"/>
      <sheetName val="San_gia_co1"/>
      <sheetName val="Bien_Bao1"/>
      <sheetName val="Coc_tieu_-_Coc_H1"/>
      <sheetName val="CT_-THVLNC3"/>
      <sheetName val="Luong_A34"/>
      <sheetName val="Luong_TT014"/>
      <sheetName val="DG_TN_TB_LE_(2)4"/>
      <sheetName val="KH_tai_chinh_khoa_san6"/>
      <sheetName val="Chenh_lech_vat_tu6"/>
      <sheetName val="Chiet_tinh_dz356"/>
      <sheetName val="Chi_ti?t_Goc_-AB5"/>
      <sheetName val="Chi_ti_t_Goc_-AB5"/>
      <sheetName val="Chiet_tinh3"/>
      <sheetName val="san_dao3"/>
      <sheetName val="Ty_le3"/>
      <sheetName val="MAIN_GATE_HOUSE6"/>
      <sheetName val="Bang_cap3"/>
      <sheetName val="Electrical_Breakdown5"/>
      <sheetName val="Vat_tu7"/>
      <sheetName val="Canopy,SS5_(2)7"/>
      <sheetName val="RAB_AR&amp;STR7"/>
      <sheetName val="D&amp;W_def_6"/>
      <sheetName val="STRUCTURE_Q'TY6"/>
      <sheetName val="REMAIN_Q'TY_-_SUB6"/>
      <sheetName val="T_K6"/>
      <sheetName val="Nhan_cong6"/>
      <sheetName val="Thiet_bi6"/>
      <sheetName val="DM_ChiPhi6"/>
      <sheetName val="May_TC6"/>
      <sheetName val="Phan_tich6"/>
      <sheetName val="Bang_KL6"/>
      <sheetName val="TH_Kinh_phi6"/>
      <sheetName val="NC_1"/>
      <sheetName val="EIRR&gt;_24"/>
      <sheetName val="Luong_BN1"/>
      <sheetName val="Luong_TB1"/>
      <sheetName val="Ca_may_TB1"/>
      <sheetName val="Máy_BN1"/>
      <sheetName val="C_BI_DAO1"/>
      <sheetName val="DSHD_DH3"/>
      <sheetName val="So_lieu1"/>
      <sheetName val="LTT__TT01_2015_BXD1"/>
      <sheetName val="Đơn_giá_NC_TT01_20151"/>
      <sheetName val="Đơn_giá_ca_máy_theo_TT06_20101"/>
      <sheetName val="ĐM6060_2008(Lap_dat_TBA)1"/>
      <sheetName val="ĐM228__2015(suachua)1"/>
      <sheetName val="ĐM39_2005(T_N_đien_ĐZ&amp;TBA)1"/>
      <sheetName val="ĐM01_2000(thinghiem_ĐZTTĐL)1"/>
      <sheetName val="Đon_gia_thi_nghiem_ĐZ&amp;TBA1"/>
      <sheetName val="Đon_gia_228_sua_chua1"/>
      <sheetName val="các_máy_chưa_có_trong_TT_061"/>
      <sheetName val="Cuoc_van_chuyen1"/>
      <sheetName val="GIA_VT_03-20191"/>
      <sheetName val="Tien_do_TV6"/>
      <sheetName val="CP_Du_phong6"/>
      <sheetName val="Tong_hop_kinh_phi6"/>
      <sheetName val="THDT_goi_thau_TB6"/>
      <sheetName val="PTDG_1"/>
      <sheetName val="Ca_máy1"/>
      <sheetName val="TH_khối_lượng_phải_làm1"/>
      <sheetName val="Muc_Luc1"/>
      <sheetName val="THCP_Tuyen1"/>
      <sheetName val="Du_lieu_CKN1"/>
      <sheetName val="A1_CN4"/>
      <sheetName val="Tủ_điện1"/>
      <sheetName val="CT_mong1"/>
      <sheetName val="Phu_Lg1"/>
      <sheetName val="TP_TNguyen1"/>
      <sheetName val="TP_Thái_Nguyên1"/>
      <sheetName val="Đội_1101"/>
      <sheetName val="CT_Thang_Mo4"/>
      <sheetName val="CT__PL4"/>
      <sheetName val="B3A_-_TOWER_A6"/>
      <sheetName val="UNIT_PRICE6"/>
      <sheetName val="Office_Tower6"/>
      <sheetName val="Giá_Bê_tông_2_bên6"/>
      <sheetName val="DG_duoi6"/>
      <sheetName val="6PILE__(돌출)6"/>
      <sheetName val="Đơn_Giá_6"/>
      <sheetName val="1_R18_BF6"/>
      <sheetName val="6_External_works-R186"/>
      <sheetName val="Phan_tich_tong_hop6"/>
      <sheetName val="Sàn_T16"/>
      <sheetName val="Lỗ_thông_gió6"/>
      <sheetName val="CT_DZ1"/>
      <sheetName val="Tong_hop_cpc1"/>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BC_Ton_Kho_New4"/>
      <sheetName val="BC_Cua_GSBH_New4"/>
      <sheetName val="ESTI_4"/>
      <sheetName val="Dgia_vat_tu4"/>
      <sheetName val="Don_gia_III4"/>
      <sheetName val="Bhyt_t14"/>
      <sheetName val="Leave_Statistic_Report5"/>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Bang_chiet_tinh_TBA2"/>
      <sheetName val="Div26_-_Elect6"/>
      <sheetName val="Hệ_số4"/>
      <sheetName val="Động_cơ4"/>
      <sheetName val="Currency_Rate4"/>
      <sheetName val="BTT_(CAT_COC)6"/>
      <sheetName val="Cash_Flow6"/>
      <sheetName val="Tho_lai_may6"/>
      <sheetName val="Don_gia_LD6"/>
      <sheetName val="Gia__vat_tu6"/>
      <sheetName val="Tong_hop5"/>
      <sheetName val="TH_Vat_tu5"/>
      <sheetName val="TH_MTC5"/>
      <sheetName val="TH_N_Cong5"/>
      <sheetName val="설치중량_6"/>
      <sheetName val="수문일위_6"/>
      <sheetName val="PTVT_(MAU)6"/>
      <sheetName val="4-Lane_bridge6"/>
      <sheetName val="아파트_6"/>
      <sheetName val="M_675"/>
      <sheetName val="Schedule_S-Curve_Revision#35"/>
      <sheetName val="KET_CAU_CT55"/>
      <sheetName val="TLg_CN&amp;Laixe5"/>
      <sheetName val="TLg_CN&amp;Laixe_(2)5"/>
      <sheetName val="TLg_Laitau5"/>
      <sheetName val="TLg_Laitau_(2)5"/>
      <sheetName val="Don_gia_(khong_in)5"/>
      <sheetName val="khung_ten_TD5"/>
      <sheetName val="Elec_LG5"/>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1_Requisition(E)4"/>
      <sheetName val="Chiettinh_dz0,45"/>
      <sheetName val="THEP_TAM5"/>
      <sheetName val="THEP_HÌNH5"/>
      <sheetName val="THEP_HINH5"/>
      <sheetName val="XA_GO5"/>
      <sheetName val="BANG_TRA5"/>
      <sheetName val="Bill_2_1_BOQ_ĐIỆN5"/>
      <sheetName val="BOQ_CAU_CAN5"/>
      <sheetName val="Tính_toàn_đào_đất5"/>
      <sheetName val="Khối_lượng_cốt_thép5"/>
      <sheetName val="Chi_tiết_chi_phí_chung5"/>
      <sheetName val="CP__SD_Điện5"/>
      <sheetName val="kinh_4"/>
      <sheetName val="03_Detailed4"/>
      <sheetName val="01_Bid_Price_summary4"/>
      <sheetName val="Scorp_of_work_(2)4"/>
      <sheetName val="SUM_(2)4"/>
      <sheetName val="CPC_(2)4"/>
      <sheetName val="A1_ELC_ok_4"/>
      <sheetName val="_A2_ELV_ok4"/>
      <sheetName val="A3_VAC_ok_4"/>
      <sheetName val="A4_PLB_ok4"/>
      <sheetName val="A5_FPS_ok4"/>
      <sheetName val="_B1_ELC__ok4"/>
      <sheetName val="B2_ELV_ok4"/>
      <sheetName val="B3_VAC_ok4"/>
      <sheetName val="B4_PLB_4"/>
      <sheetName val="B5_FPS_ok4"/>
      <sheetName val="C__SOFTWARE4"/>
      <sheetName val="D__OTHER4"/>
      <sheetName val="A1__ELC_PANEL4"/>
      <sheetName val="Sum_material4"/>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NVN_Hotel5"/>
      <sheetName val="Ceiling_Height-_Schedule5"/>
      <sheetName val="COC-LAP_DAT5"/>
      <sheetName val="02-Lap_dat5"/>
      <sheetName val="Ngân_sách5"/>
      <sheetName val="09-Hoan_thien_nen5"/>
      <sheetName val="Equip_4"/>
      <sheetName val="Phân_tích5"/>
      <sheetName val="Nhap_VT_oto4"/>
      <sheetName val="0__Bìa4"/>
      <sheetName val="1__THONG_TIN_TT4"/>
      <sheetName val="Tiên_Lượng4"/>
      <sheetName val="THGT_TT_PL01&amp;024"/>
      <sheetName val="1__THGT-TT4"/>
      <sheetName val="1_1_THGT_MEP4"/>
      <sheetName val="1_2_THGT_PCCC4"/>
      <sheetName val="1_3_THGT_PL4"/>
      <sheetName val="2__BBNT_KLHT4"/>
      <sheetName val="4_2_THKL_PL024"/>
      <sheetName val="5_2_DGCT_PL024"/>
      <sheetName val="3__DGCT_MEP_+_PCCC_4"/>
      <sheetName val="3_1_DGCT_PL4"/>
      <sheetName val="DBỐC_ACMV4"/>
      <sheetName val="DB_CABLE4"/>
      <sheetName val="DB_ONG_CC_&amp;_CS4"/>
      <sheetName val="DB_CABLE_FA_+_SP4"/>
      <sheetName val="DB_ONG_SP_ELC4"/>
      <sheetName val="DB_CTN4"/>
      <sheetName val="Pasir_Panjang_100J4"/>
      <sheetName val="TỔNG_HỢP_KHỐI_LƯỢNG4"/>
      <sheetName val="NƯƠC_CẤP_TRỤC_+_TAY_NHÁNH4"/>
      <sheetName val="KL_san_lap4"/>
      <sheetName val="Budget_Code4"/>
      <sheetName val="BẢNG_ÁP_GIÁ_(in)4"/>
      <sheetName val="NT_(KL)_IN4"/>
      <sheetName val="DOM_D24"/>
      <sheetName val="nhà_ăn4"/>
      <sheetName val="Công_nhật4"/>
      <sheetName val="btkt_cột4"/>
      <sheetName val="hrs_&amp;_prg4"/>
      <sheetName val="TH_thiet_bi4"/>
      <sheetName val="TH_may_TC4"/>
      <sheetName val="Bang_phan_tich4"/>
      <sheetName val="DM_Chi_phi4"/>
      <sheetName val="luong_4"/>
      <sheetName val="Bill_rekap4"/>
      <sheetName val="Cost_Report_Sum4"/>
      <sheetName val="CFA_(ME)4"/>
      <sheetName val="GOC-KO_IN4"/>
      <sheetName val="THONG_SO4"/>
      <sheetName val="Đơn_giá_chi_tiết_TN_394"/>
      <sheetName val="Thong_tin4"/>
      <sheetName val="Danh_muc_NT_cong_viec4"/>
      <sheetName val="Danh_muc_NT_Giai_doan4"/>
      <sheetName val="Danh_muc_NT_Vat_lieu4"/>
      <sheetName val="ND_Nhat_ky4"/>
      <sheetName val="NT_cong_viec4"/>
      <sheetName val="Sheet1_(2)4"/>
      <sheetName val="Dầm_14"/>
      <sheetName val="Cọc_nhồi4"/>
      <sheetName val="1__BCC_T03_20184"/>
      <sheetName val="2___BCC_T04_20184"/>
      <sheetName val="XD_nhanh_34"/>
      <sheetName val="5_2_1_Đo_bóc_KL_OLK-104"/>
      <sheetName val="4_2_1_Đo_bóc_KL_OLK-064"/>
      <sheetName val="4_1_1_CHI_TIET_OLK-064"/>
      <sheetName val="TK_SX3"/>
      <sheetName val="TINH_GIA_-_SAN_XUAT_Vertico3"/>
      <sheetName val="Lương_hưng_Yên_vùng_21"/>
      <sheetName val="Lương_Hà_Nam1"/>
      <sheetName val="Ca_máy_Hà_Nam1"/>
      <sheetName val="ca_máy_Hưng_Yên1"/>
      <sheetName val="Lương_HN1"/>
      <sheetName val="Lương_VP1"/>
      <sheetName val="Ca_máy_HN1"/>
      <sheetName val="Ca_máy_VP1"/>
      <sheetName val="Tra_cuu_791"/>
      <sheetName val="B1_CN1"/>
      <sheetName val="Maker_List3"/>
      <sheetName val="REQUEST_BUILDER3"/>
      <sheetName val="Thuc_thanh1"/>
      <sheetName val="DS_CHU_Ph_x005f_x0001__x03"/>
      <sheetName val="DS_CHU_Ph_x005f_x005f_x003"/>
      <sheetName val="Du_toan_truc_tiep_-_Bill_23"/>
      <sheetName val="DTXD-DD_(2)3"/>
      <sheetName val="HRG_BHN2"/>
      <sheetName val="Bao_cao1"/>
      <sheetName val="Dinh_nghia1"/>
      <sheetName val="DZ_351"/>
      <sheetName val="Process_(R)1"/>
      <sheetName val="Process_(T)1"/>
      <sheetName val="THCP_-_PA11"/>
      <sheetName val="THDT_goi_thau_XD1"/>
      <sheetName val="DAU_VAO1"/>
      <sheetName val="5_Khoan1"/>
      <sheetName val="1__TH1"/>
      <sheetName val="3_1_11"/>
      <sheetName val="3_1_41"/>
      <sheetName val="2_5_11"/>
      <sheetName val="4_1_11"/>
      <sheetName val="4_3_21"/>
      <sheetName val="2_3_31"/>
      <sheetName val="5_3_11"/>
      <sheetName val="2_4_31"/>
      <sheetName val="Cong_nợ3"/>
      <sheetName val="GA_153"/>
      <sheetName val="HÒA_XUÂN_II3"/>
      <sheetName val="LƯƠNG_YÊN3"/>
      <sheetName val="OCEAN_GATE3"/>
      <sheetName val="THÀNH_ĐÔ3"/>
      <sheetName val="6_11"/>
      <sheetName val="Breakdown_(B)3"/>
      <sheetName val="Thép_phần_thô3"/>
      <sheetName val="Tong_du_toan2"/>
      <sheetName val="DGchitiet_2"/>
      <sheetName val="CP_HMC2"/>
      <sheetName val="CP_Khac_cuoc_VC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BOQ_DOME_H2"/>
      <sheetName val="GIÁ_HĐ_30_CĂN2"/>
      <sheetName val="Luong_GT2"/>
      <sheetName val="Bảng_nhân_công2"/>
      <sheetName val="DS_CHU_Ph_x005f_x0001__x005f_x005f_x02"/>
      <sheetName val="KL_phat_sinh2"/>
      <sheetName val="Mẫu_số_21a1"/>
      <sheetName val="THCP_thiet_bi1"/>
      <sheetName val="Don_gia_tong_hop1"/>
      <sheetName val="Du_thau_LD1"/>
      <sheetName val="Du_thau_XD1"/>
      <sheetName val="Du_toan_LD1"/>
      <sheetName val="Gia_ca_may_LD1"/>
      <sheetName val="Gia_ca_may_XD1"/>
      <sheetName val="CP_mua_sam_TB1"/>
      <sheetName val="Nhan_cong_LD1"/>
      <sheetName val="Nhan_cong_XD1"/>
      <sheetName val="Gia_vua_LD1"/>
      <sheetName val="Gia_vua_XD1"/>
      <sheetName val="Thong_ke_thep1"/>
      <sheetName val="TH_vat_tu_LD1"/>
      <sheetName val="TH_vat_tu_XD1"/>
      <sheetName val="Gia_vat_lieu_HTLD1"/>
      <sheetName val="Gia_vat_lieu_HTXD1"/>
      <sheetName val="Dự_thầu_(NS1)1"/>
      <sheetName val="Doanh_thu_(Liveline_PA1)1"/>
      <sheetName val="Chiet_tinh_dz221"/>
      <sheetName val="Gia_NC_theo_QD_2207-QD-UBND1"/>
      <sheetName val="Nhan_cong_nhom_II1"/>
      <sheetName val="Don_gia_1_ngay_cong_môi_trường1"/>
      <sheetName val="Tong_hop_vat_tu1"/>
      <sheetName val="Phan_tich_ca_may1"/>
      <sheetName val="Chenh_lech_ca_may1"/>
      <sheetName val="KH_2010_PA21"/>
      <sheetName val="van_khuon1"/>
      <sheetName val="간접비_계정목록1"/>
      <sheetName val="MTO_REV_03"/>
      <sheetName val="TDTKP_(2)1"/>
      <sheetName val="CHITIET_VL-NC-DDTT3PHA_1"/>
      <sheetName val="CHITIET_VL-NC-TT1p1"/>
      <sheetName val="Du_lieu2"/>
      <sheetName val="4_3_Scope_of_work_1"/>
      <sheetName val="__QUOTATION_xlsx1"/>
      <sheetName val="Tongke_Thu_hoi1"/>
      <sheetName val="Huong_dan1"/>
      <sheetName val="KIEM_TOAN_(PC32)1"/>
      <sheetName val="Chiet_giam1"/>
      <sheetName val="DAO_DAP_CONG1"/>
      <sheetName val="Bang_chu1"/>
      <sheetName val="Lương_1900nhóm_I1"/>
      <sheetName val="1900_nhóm_II1"/>
      <sheetName val="Lương_2000nhómII1"/>
      <sheetName val="Máy_Ngân_Sơn1"/>
      <sheetName val="Giá_VL1"/>
      <sheetName val="Danh_mục_HS1"/>
      <sheetName val="LK-0_41"/>
      <sheetName val="Gia_vat_tu1"/>
      <sheetName val="6_GIA1"/>
      <sheetName val="BCVC__1"/>
      <sheetName val="May_Goc_(QD2436)1"/>
      <sheetName val="Chiet_tinh_don_gia1"/>
      <sheetName val="Cua_Phang_Tran1"/>
      <sheetName val="Don_gia_chi_tiet1"/>
      <sheetName val="BL_A1_8-1_3501"/>
      <sheetName val="NC_151"/>
      <sheetName val="Ca_may1"/>
      <sheetName val="Cước_VC_+_ĐM_CP_Tư_vấn1"/>
      <sheetName val="Tai_trong1"/>
      <sheetName val="Phan_tich_don_gia_de_xuat_-_ca1"/>
      <sheetName val="Div_13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GV1-D13_(Casement_door)2"/>
      <sheetName val="built-up_rate2"/>
      <sheetName val="List_of_works2"/>
      <sheetName val="GEN_REQ2"/>
      <sheetName val="SD_and_START_UP2"/>
      <sheetName val="VT_NC_M2"/>
      <sheetName val="KHỐI_LƯỢNG_TB_-_newFormat2"/>
      <sheetName val="Bảng_Phân_Tích_Chi_Phí2"/>
      <sheetName val="Bang_chi_tiet-Direct_work2"/>
      <sheetName val="BOX(1_5X1_5)1"/>
      <sheetName val="Cost_annalysis1"/>
      <sheetName val="03__THGT1"/>
      <sheetName val="CFA_Sumary1"/>
      <sheetName val="List_Retention_(Contract)2"/>
      <sheetName val="List_AP_(Contract)2"/>
      <sheetName val="Progress_nstallaton_(2)2"/>
      <sheetName val="Thoat_nuoc1"/>
      <sheetName val="MEP_Building1"/>
      <sheetName val="Bang_TT1"/>
      <sheetName val="worksheet_inchican1"/>
      <sheetName val="combined_9-301"/>
      <sheetName val="DS_CHU_Ph_x002"/>
      <sheetName val="Cao_TN1"/>
      <sheetName val="ĐỔ_BT_51"/>
      <sheetName val="CPDD_II1"/>
      <sheetName val="NT_CAO_DO1"/>
      <sheetName val="Thống_kê1"/>
      <sheetName val="Quarterly_41"/>
      <sheetName val="SCADA_PRICE(WTP)1"/>
      <sheetName val="gia_vt1"/>
      <sheetName val="1_BILL_MOI_THAU_CAN_THUONG1"/>
      <sheetName val="Block_A-FlrBm(Conc&amp;Fwk)1"/>
      <sheetName val="SCOPE_OF_WORK1"/>
      <sheetName val="_견적서1"/>
      <sheetName val="1__Dashboard1"/>
      <sheetName val="CONSOIDATE_41"/>
      <sheetName val="CONSOIDATE_21"/>
      <sheetName val="Đầu_vào1"/>
      <sheetName val="kinh_phí_XD1"/>
      <sheetName val="2_O_PHAN_TICH1"/>
      <sheetName val="3_O_NGAN_SACH1"/>
      <sheetName val="TK-HA_"/>
      <sheetName val="VL-NC-M_"/>
      <sheetName val="Phan_day"/>
      <sheetName val="1B_Cai_tao_PA2"/>
      <sheetName val="Thông_tin_"/>
      <sheetName val="6. Scope of work "/>
      <sheetName val="4.6 Phân tích nhân sự "/>
      <sheetName val="4.5 Mức độ tham gia dự án"/>
      <sheetName val="Công trình"/>
      <sheetName val="HaoPhiVatTu"/>
      <sheetName val="Cước VC"/>
      <sheetName val="Cước bộ"/>
      <sheetName val="THCP Khao sat"/>
      <sheetName val="KL10"/>
      <sheetName val="KL11"/>
      <sheetName val="KL12"/>
      <sheetName val="22"/>
      <sheetName val="23"/>
      <sheetName val="24"/>
      <sheetName val="25"/>
      <sheetName val="DM2"/>
      <sheetName val="VN2"/>
      <sheetName val="5.Gia"/>
      <sheetName val="산근"/>
      <sheetName val="Luong xe, cau"/>
      <sheetName val="phu luc Thong tu 06"/>
      <sheetName val="Don gia KS"/>
      <sheetName val="Du toan KS"/>
      <sheetName val="Nhan cong KS"/>
      <sheetName val="NC&amp;M"/>
      <sheetName val="BGVL"/>
      <sheetName val="1. Cover"/>
      <sheetName val="Explanation IPR No.5"/>
      <sheetName val="5. Status of Ap, Re"/>
      <sheetName val="Analysis"/>
      <sheetName val="C-C"/>
      <sheetName val="D-D"/>
      <sheetName val="Ge"/>
      <sheetName val="ComA-A"/>
      <sheetName val="A-A"/>
      <sheetName val="Solieu"/>
      <sheetName val="BAOGIATHANG"/>
      <sheetName val="DAODAT"/>
      <sheetName val="vanchuyen TC"/>
      <sheetName val="A6"/>
      <sheetName val="THTram"/>
      <sheetName val="NEW-PANEL"/>
      <sheetName val="NHẬT KÝ"/>
      <sheetName val="config (2)"/>
      <sheetName val="DGIAgoi1"/>
      <sheetName val="Xuly Data"/>
      <sheetName val="PEDESB"/>
      <sheetName val="CHITIET-DZ04"/>
      <sheetName val="BANGTRA"/>
      <sheetName val="vlxmnc"/>
      <sheetName val="th¸mo"/>
      <sheetName val="13.BANG CT"/>
      <sheetName val="14.MMUS GIUA NHIP"/>
      <sheetName val="4.HSPBngang"/>
      <sheetName val="6.Tinh tai"/>
      <sheetName val="2 NSl"/>
      <sheetName val="17.US CHU tho a_b"/>
      <sheetName val="15.MMUS GOI"/>
      <sheetName val="Bai 5.1"/>
      <sheetName val="Chi phi xay lap khac "/>
      <sheetName val="Don-gia"/>
      <sheetName val="DonGiaLD"/>
      <sheetName val="Tcd"/>
      <sheetName val="KT"/>
      <sheetName val="ctdg"/>
      <sheetName val="TT_35"/>
      <sheetName val="Pgal2004"/>
      <sheetName val="Tien do"/>
      <sheetName val="Bảo hiểm thiết bị xây dựng"/>
      <sheetName val="DS_CHU_Ph_x0001__x1"/>
      <sheetName val="DS_CHU_Ph_x0001__x0000_3"/>
      <sheetName val="DS_CHU_Ph_x0001_?3"/>
      <sheetName val="DS_CHU_Ph_x0001__3"/>
      <sheetName val="DS_CHU_Ph_x005f_x0001__x3"/>
      <sheetName val="DS_CHU_Ph_x0001__x02"/>
      <sheetName val="DS_CHU_Ph_x0001__x01"/>
      <sheetName val="DS_CHU_Ph_x0001__x0000_2"/>
      <sheetName val="DS_CHU_Ph_x0001_?2"/>
      <sheetName val="DS_CHU_Ph_x0001__2"/>
      <sheetName val="DS_CHU_Ph_x005f_x0001__x2"/>
      <sheetName val="Moc uon"/>
      <sheetName val="THcoc"/>
      <sheetName val="3.DGKL"/>
      <sheetName val="2.XNKL"/>
      <sheetName val="분양가표"/>
      <sheetName val="Don gia Duong"/>
      <sheetName val="ca may "/>
      <sheetName val="Lương nhân công XD TT01-2015"/>
      <sheetName val="Book 1 Summary"/>
      <sheetName val="Bia lot"/>
      <sheetName val="QD957new"/>
      <sheetName val="DGBCVT"/>
      <sheetName val="DGSC"/>
      <sheetName val="Sheet10"/>
      <sheetName val="VTTB-DD"/>
      <sheetName val="6-Gia TH-Khong in"/>
      <sheetName val="LAIMAY"/>
      <sheetName val="VL_"/>
      <sheetName val="DATA_DA"/>
      <sheetName val="DATA_tổ"/>
      <sheetName val="list_PQ"/>
      <sheetName val="QUOTATION_(2)"/>
      <sheetName val="CDwriting"/>
      <sheetName val="工程量清单表"/>
      <sheetName val="sis.xlm"/>
      <sheetName val="材料基价"/>
      <sheetName val="机械台时"/>
      <sheetName val="P. control"/>
      <sheetName val="取费系数表"/>
      <sheetName val="チューブ仕様"/>
      <sheetName val="WELCOME"/>
      <sheetName val="1999 BUDGET"/>
      <sheetName val="CT Modul"/>
      <sheetName val="VữaBT24_đá TD"/>
      <sheetName val="DG101BP_XD"/>
      <sheetName val="PL 2.6 NC"/>
      <sheetName val="Cap phoi"/>
      <sheetName val="Gia VLieu"/>
      <sheetName val="Ngay"/>
      <sheetName val="NC THEO QĐ 1396 QĐ-SXD"/>
      <sheetName val="Gia NC theo QD 3987-QD-UBND"/>
      <sheetName val="DG TAYNINH"/>
      <sheetName val="QĐ 1396 QĐ-SXD"/>
      <sheetName val="CT35"/>
      <sheetName val="C.May"/>
      <sheetName val="TMinh"/>
      <sheetName val="2001"/>
      <sheetName val="156nhap01"/>
      <sheetName val="Luong TT13"/>
      <sheetName val="May06"/>
      <sheetName val="KL TRU"/>
      <sheetName val="DUONG"/>
      <sheetName val="DL"/>
      <sheetName val="Cự ly VC_k in"/>
      <sheetName val="BOQ tong"/>
      <sheetName val="THCP SX"/>
      <sheetName val="BG Co Khi (1)"/>
      <sheetName val="NEN MAU"/>
      <sheetName val="TACH VL-NC-M"/>
      <sheetName val="list nt Khem Vuon"/>
      <sheetName val="THCP xay dung ATGT"/>
      <sheetName val="Don gia XD in3"/>
      <sheetName val="Du toan XD ATGT"/>
      <sheetName val="Dự toán"/>
      <sheetName val="VL1"/>
      <sheetName val="BĐ."/>
      <sheetName val="Gia VL"/>
      <sheetName val="Category"/>
      <sheetName val="Gia NC theo TT 13-2021"/>
      <sheetName val="Chiết tính ĐG4790"/>
      <sheetName val="Nhân công"/>
      <sheetName val="DM228 Sua chua"/>
      <sheetName val="VLDM"/>
      <sheetName val="QĐ29CĐRLE"/>
      <sheetName val="TH gia du thau"/>
      <sheetName val="Load1"/>
      <sheetName val="Bang nhan cong"/>
      <sheetName val="NT noi bo cong viec"/>
      <sheetName val="So lieu dieu chinh HD"/>
      <sheetName val="Danh muc cong viec"/>
      <sheetName val="Gia tri vat tu"/>
      <sheetName val="Danh muc ho so"/>
      <sheetName val="Lay mau VL"/>
      <sheetName val="Nhien lieu"/>
      <sheetName val="NT giai doan"/>
      <sheetName val="NT noi bo giai doan"/>
      <sheetName val="NT noi bo vat lieu"/>
      <sheetName val="NT vat lieu"/>
      <sheetName val="Gia vua"/>
      <sheetName val="Hao phi vat tu"/>
      <sheetName val="Phan tich vat tu"/>
      <sheetName val="Tien do thi cong"/>
      <sheetName val="Tong hop gia thau"/>
      <sheetName val="Vat lieu hien truong"/>
      <sheetName val="YCNT Giai doan"/>
      <sheetName val="YCNT cong viec"/>
      <sheetName val="YCNT vat lieu"/>
      <sheetName val="GTXL1"/>
      <sheetName val="DT"/>
      <sheetName val="VTTN"/>
      <sheetName val="CVXD3"/>
      <sheetName val="PIPE  CULVERT-SD8BN"/>
      <sheetName val="kich thuoc chung"/>
      <sheetName val="Reinf P1"/>
      <sheetName val="DK Thep"/>
      <sheetName val="TS Tru"/>
      <sheetName val="Noi luc"/>
      <sheetName val="tldv"/>
      <sheetName val="PTduong"/>
      <sheetName val="15. nhan cong"/>
      <sheetName val="Luong-NT"/>
      <sheetName val="3.THCPXD (CL-VH)"/>
      <sheetName val="HS2"/>
      <sheetName val="chi phi nha tam"/>
      <sheetName val="2. Chi so gia"/>
      <sheetName val="IBASE"/>
      <sheetName val="DS CHU Ph_x0001_"/>
      <sheetName val="DS_CHU_Ph_x0001_"/>
      <sheetName val="DS_CHU_Ph_x0001_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refreshError="1"/>
      <sheetData sheetId="522" refreshError="1"/>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sheetData sheetId="1676"/>
      <sheetData sheetId="1677"/>
      <sheetData sheetId="1678"/>
      <sheetData sheetId="1679"/>
      <sheetData sheetId="1680"/>
      <sheetData sheetId="1681" refreshError="1"/>
      <sheetData sheetId="1682" refreshError="1"/>
      <sheetData sheetId="1683" refreshError="1"/>
      <sheetData sheetId="1684" refreshError="1"/>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refreshError="1"/>
      <sheetData sheetId="1713" refreshError="1"/>
      <sheetData sheetId="1714" refreshError="1"/>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sheetData sheetId="2719"/>
      <sheetData sheetId="2720"/>
      <sheetData sheetId="2721"/>
      <sheetData sheetId="2722"/>
      <sheetData sheetId="2723"/>
      <sheetData sheetId="2724"/>
      <sheetData sheetId="2725"/>
      <sheetData sheetId="2726"/>
      <sheetData sheetId="2727" refreshError="1"/>
      <sheetData sheetId="2728" refreshError="1"/>
      <sheetData sheetId="2729" refreshError="1"/>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refreshError="1"/>
      <sheetData sheetId="2744" refreshError="1"/>
      <sheetData sheetId="2745" refreshError="1"/>
      <sheetData sheetId="2746" refreshError="1"/>
      <sheetData sheetId="2747" refreshError="1"/>
      <sheetData sheetId="2748"/>
      <sheetData sheetId="2749"/>
      <sheetData sheetId="2750"/>
      <sheetData sheetId="2751" refreshError="1"/>
      <sheetData sheetId="2752"/>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sheetData sheetId="2793"/>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sheetData sheetId="2805"/>
      <sheetData sheetId="2806"/>
      <sheetData sheetId="2807"/>
      <sheetData sheetId="2808"/>
      <sheetData sheetId="2809"/>
      <sheetData sheetId="2810"/>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sheetData sheetId="2909"/>
      <sheetData sheetId="2910"/>
      <sheetData sheetId="2911"/>
      <sheetData sheetId="2912"/>
      <sheetData sheetId="2913"/>
      <sheetData sheetId="2914"/>
      <sheetData sheetId="2915"/>
      <sheetData sheetId="2916"/>
      <sheetData sheetId="2917" refreshError="1"/>
      <sheetData sheetId="2918" refreshError="1"/>
      <sheetData sheetId="2919" refreshError="1"/>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refreshError="1"/>
      <sheetData sheetId="2934" refreshError="1"/>
      <sheetData sheetId="2935" refreshError="1"/>
      <sheetData sheetId="2936" refreshError="1"/>
      <sheetData sheetId="2937" refreshError="1"/>
      <sheetData sheetId="2938"/>
      <sheetData sheetId="2939"/>
      <sheetData sheetId="2940"/>
      <sheetData sheetId="2941" refreshError="1"/>
      <sheetData sheetId="2942"/>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sheetData sheetId="2983"/>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sheetData sheetId="3265"/>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sheetData sheetId="3386"/>
      <sheetData sheetId="3387"/>
      <sheetData sheetId="3388"/>
      <sheetData sheetId="3389"/>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sheetData sheetId="3430"/>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 val="Le"/>
      <sheetName val="U.P_Breakdown"/>
      <sheetName val="C1"/>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Sheet02"/>
      <sheetName val="mat"/>
      <sheetName val="NewPOS"/>
      <sheetName val="MTL$-INTER"/>
      <sheetName val="ct luong "/>
      <sheetName val="Nhap 6T"/>
      <sheetName val="baocaochinh(qui1.05) (DC)"/>
      <sheetName val="Ctuluongq.1.05"/>
      <sheetName val="BANG PHAN BO qui1.05(DC)"/>
      <sheetName val="BANG PHAN BO quiII.05"/>
      <sheetName val="bao cac cinh Qui II-2005"/>
      <sheetName val="CN Khu"/>
      <sheetName val="Kinh nghiem"/>
      <sheetName val="Tai Chinh"/>
      <sheetName val="Lien danh"/>
      <sheetName val="Muc luc"/>
      <sheetName val="DKien"/>
      <sheetName val="HD dang tien hanh"/>
      <sheetName val="Doanh thu"/>
      <sheetName val="DG CAU"/>
      <sheetName val="th_chi"/>
      <sheetName val="M150-2005"/>
      <sheetName val="M200-2005"/>
      <sheetName val="M250-2005"/>
      <sheetName val="M 300-2005"/>
      <sheetName val="dongia (2)"/>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Chiet tinh dz35"/>
      <sheetName val="CHITIET VL-NC-TT -1p"/>
      <sheetName val="TONG HOP VL-NC TT"/>
      <sheetName val="Thongso"/>
      <sheetName val="DGXDCB"/>
      <sheetName val="chitimc"/>
      <sheetName val="TN"/>
      <sheetName val="Blad1"/>
      <sheetName val="TSO_CHUNG"/>
      <sheetName val="Chiet tinh 0,4KV"/>
      <sheetName val="KH-Q1,Q2,01"/>
      <sheetName val="Parem"/>
      <sheetName val="SanLuong"/>
      <sheetName val="CongSuat "/>
      <sheetName val="dk"/>
      <sheetName val="cr"/>
      <sheetName val="nh"/>
      <sheetName val="vn"/>
      <sheetName val="vh"/>
      <sheetName val="nt"/>
      <sheetName val="kv"/>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Cau Thep"/>
      <sheetName val="ctdg"/>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ulieu2"/>
      <sheetName val="Conghop"/>
      <sheetName val="Set"/>
      <sheetName val="Cat"/>
      <sheetName val="Tai trong"/>
      <sheetName val="Tinh toan noi luc"/>
      <sheetName val="To hop NL"/>
      <sheetName val="Be coc va tuong mo"/>
      <sheetName val="Bang tra"/>
      <sheetName val="3.1.1"/>
      <sheetName val="3.1.4"/>
      <sheetName val="2.5.1"/>
      <sheetName val="4.1.1"/>
      <sheetName val="4.3.2"/>
      <sheetName val="2.3.3"/>
      <sheetName val="5.3.1"/>
      <sheetName val="2.4.3"/>
      <sheetName val="th dt dz&amp;tba shoa"/>
      <sheetName val="Don gia XD"/>
      <sheetName val="Ts (2)"/>
      <sheetName val="NhanCong"/>
      <sheetName val="TN NEW"/>
      <sheetName val="285"/>
      <sheetName val="phangoithau"/>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LC"/>
      <sheetName val="KL Thao Do"/>
      <sheetName val="DUONG SUC 2003"/>
      <sheetName val="HUONG BHXH"/>
      <sheetName val="THTD"/>
      <sheetName val="bankl"/>
      <sheetName val="bankl cau"/>
      <sheetName val="ctkl"/>
      <sheetName val="ptdg"/>
      <sheetName val="luong"/>
      <sheetName val="bb"/>
      <sheetName val="tkcc"/>
      <sheetName val="BDDT"/>
      <sheetName val="Can doi "/>
      <sheetName val="C.noTX01"/>
      <sheetName val="T.HopCNo"/>
      <sheetName val="THCNoATrung"/>
      <sheetName val="BaocaoC.No2"/>
      <sheetName val="BaocaoC.noHopC.ty"/>
      <sheetName val="THAtraQuy"/>
      <sheetName val="No Ca.N"/>
      <sheetName val="C.tiêt C.ty"/>
      <sheetName val="CN.TCT03"/>
      <sheetName val="CN kho đoi"/>
      <sheetName val="T.Hop CN"/>
      <sheetName val="CTHTchưa TTnộibộ"/>
      <sheetName val="THVT"/>
      <sheetName val="12KV"/>
      <sheetName val="dtct cong"/>
      <sheetName val="M+MC"/>
      <sheetName val="CN2004 Nộp TCT"/>
      <sheetName val="CN TCT04"/>
      <sheetName val="Shedt11"/>
      <sheetName val="dmuc-CThoanthien"/>
      <sheetName val="dmuc-CTkhac"/>
      <sheetName val="dmuc-CKgo"/>
      <sheetName val="dmuc-CKthep"/>
      <sheetName val="dmuc-xayGACH"/>
      <sheetName val="CLN"/>
      <sheetName val="dmuc-daodapTC"/>
      <sheetName val="CHITIET VL-NC-TT-3p"/>
      <sheetName val="KPVC-BD "/>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BVTC"/>
      <sheetName val="XLAP"/>
      <sheetName val="TuanAnh"/>
      <sheetName val="TrungAnh "/>
      <sheetName val="VanAnh"/>
      <sheetName val="N,T,Binh"/>
      <sheetName val="D,T,Chung"/>
      <sheetName val="N,T,Chung "/>
      <sheetName val="Chungf"/>
      <sheetName val="N,T,Dung"/>
      <sheetName val="Dung "/>
      <sheetName val="Dien-tb"/>
      <sheetName val="Duc.182"/>
      <sheetName val="D.X.Ha"/>
      <sheetName val="T,T,Hai"/>
      <sheetName val="T,D,.Hai"/>
      <sheetName val="Huong-PGD"/>
      <sheetName val="Huong-kh"/>
      <sheetName val="Hung185"/>
      <sheetName val="Hoa-TCCB"/>
      <sheetName val="Hoa-KH"/>
      <sheetName val="Huy-KH"/>
      <sheetName val="Huy-199"/>
      <sheetName val="Khanh"/>
      <sheetName val="Lan-KH"/>
      <sheetName val="Lan-KH (2)"/>
      <sheetName val="Lan-TCKT"/>
      <sheetName val="Lanh-TCKT"/>
      <sheetName val="Loi-TCKT"/>
      <sheetName val="Ngoan-187"/>
      <sheetName val="Nhuong-TCCB"/>
      <sheetName val="Ninh-188"/>
      <sheetName val="MInh"/>
      <sheetName val="Quang-KHKT"/>
      <sheetName val="San-TCCB"/>
      <sheetName val="Son-PGD"/>
      <sheetName val="Thanh-TCCB"/>
      <sheetName val="Thao -CoMa"/>
      <sheetName val="Tuyen182"/>
      <sheetName val="L.V.thinh"/>
      <sheetName val="Vu-lxe"/>
      <sheetName val="P.V.Xuan"/>
      <sheetName val="sum-trench"/>
      <sheetName val="Catalog d©y"/>
      <sheetName val="Tra_bang"/>
      <sheetName val="DO AM DT"/>
      <sheetName val="Sheåt16"/>
      <sheetName val="GiaVL"/>
      <sheetName val="Tong_hop2"/>
      <sheetName val="Phuong_an2"/>
      <sheetName val="Phuong_an_NS2"/>
      <sheetName val="Tong_hop_NS2"/>
      <sheetName val="Dinh_muc_du_toan2"/>
      <sheetName val="DO_AM_DT2"/>
      <sheetName val="Phuong_an"/>
      <sheetName val="Phuong_an_NS"/>
      <sheetName val="Tong_hop_NS"/>
      <sheetName val="DO_AM_DT"/>
      <sheetName val="Lç_khoan_LK1"/>
      <sheetName val="phan_tich_DG"/>
      <sheetName val="gia_vat_lieu"/>
      <sheetName val="gia_xe_may"/>
      <sheetName val="gia_nhan_cong"/>
      <sheetName val="thkl_(2)"/>
      <sheetName val="He_so"/>
      <sheetName val="PL_Vua"/>
      <sheetName val="Bang_KL_ket_cau"/>
      <sheetName val="Tinh_Qmax_(Xoko)"/>
      <sheetName val="Hinh_thai"/>
      <sheetName val="Khau_do_Kasin"/>
      <sheetName val="Khau_do_cau_nho"/>
      <sheetName val="Tinh_Qmax"/>
      <sheetName val="Tra_K"/>
      <sheetName val="b__tra"/>
      <sheetName val="chitieth_chinh"/>
      <sheetName val="trinhEVN29_8"/>
      <sheetName val="hieuchinh30_11"/>
      <sheetName val="Phuong_an1"/>
      <sheetName val="Phuong_an_NS1"/>
      <sheetName val="Tong_hop_NS1"/>
      <sheetName val="DO_AM_DT1"/>
      <sheetName val="111"/>
      <sheetName val="112"/>
      <sheetName val="311(1)"/>
      <sheetName val="511"/>
      <sheetName val="336,334"/>
      <sheetName val="Nợ111"/>
      <sheetName val="531"/>
      <sheetName val="BK thu-chi"/>
      <sheetName val="SổTSCĐ"/>
      <sheetName val="tamungKB"/>
      <sheetName val="khoanchiHC"/>
      <sheetName val="TGNH"/>
      <sheetName val="Sổ chi hoạt động"/>
      <sheetName val=" 111"/>
      <sheetName val="BKCO111"/>
      <sheetName val="BKCO112"/>
      <sheetName val="BKCO3331"/>
      <sheetName val="BKCO511"/>
      <sheetName val="CO531"/>
      <sheetName val="BKNỢ 111"/>
      <sheetName val="SL"/>
      <sheetName val="chiettinh"/>
      <sheetName val="DG  286"/>
      <sheetName val="Control"/>
      <sheetName val="THVATTU"/>
      <sheetName val="1,2"/>
      <sheetName val="600_x0010_0000"/>
      <sheetName val="MTP1"/>
      <sheetName val="402"/>
      <sheetName val="TDTKP1"/>
      <sheetName val="CEV3x10+6 (2)"/>
      <sheetName val="Cuoc89"/>
      <sheetName val="T1"/>
      <sheetName val="NK"/>
      <sheetName val="XK"/>
      <sheetName val="144"/>
      <sheetName val="CTG.SO"/>
      <sheetName val="331"/>
      <sheetName val="KHTSCD"/>
      <sheetName val="SP.Sinh"/>
      <sheetName val="VH C.Viet"/>
      <sheetName val="Xa thanh"/>
      <sheetName val="tongke"/>
      <sheetName val="KP-XL"/>
      <sheetName val="sheet 2"/>
      <sheetName val="Chi tiet"/>
      <sheetName val="LEGEND"/>
      <sheetName val="Analisa"/>
      <sheetName val="BIDDING-SUM"/>
      <sheetName val="ptdg-duong"/>
      <sheetName val="Nhan cong"/>
      <sheetName val="gia vt,nc,may"/>
      <sheetName val="BOQ"/>
      <sheetName val="MAIN CULVERT"/>
      <sheetName val="DAF-2"/>
      <sheetName val="DT chi tiet"/>
      <sheetName val="BANG_T_KE"/>
      <sheetName val="dm_nc_dz"/>
      <sheetName val="dm_56"/>
      <sheetName val="DM_MTC"/>
      <sheetName val="VLGOC"/>
      <sheetName val="VL_M"/>
      <sheetName val="VCVl"/>
      <sheetName val="#REF!"/>
      <sheetName val="Nhan cong XD"/>
      <sheetName val="TH vat tu XD"/>
      <sheetName val="CD TS 2002"/>
      <sheetName val="ep_x0000_ꊘǍ_x0000__x0004__x0000__x0000__x0000__x0000__x0000__x0000_㇜Ǎ_x0000__x0000__x0000__x0000__x0000__x0000__x0000__x0000_鐄Ǎ_x0000__x0000__x0010__x0000__x0000__x0000_"/>
      <sheetName val="Temp"/>
      <sheetName val="TH chung"/>
      <sheetName val="AI-Nhom 2"/>
      <sheetName val="AI- Nhom 3"/>
      <sheetName val="Gia ca may"/>
      <sheetName val="Bearing Capacity"/>
      <sheetName val="DON GIA TRAM (3)"/>
      <sheetName val="III2"/>
      <sheetName val="KL TRU"/>
      <sheetName val="Load1"/>
      <sheetName val="CPDDII"/>
      <sheetName val="ep"/>
      <sheetName val="TH VL-NC-CM"/>
      <sheetName val="CT -THVLNC"/>
      <sheetName val="Bang ngang"/>
      <sheetName val="Bang doc"/>
      <sheetName val="B cham cong"/>
      <sheetName val="Btt luong"/>
      <sheetName val="TSCK"/>
      <sheetName val="CT_35NH"/>
      <sheetName val="Comb"/>
      <sheetName val="Dim"/>
      <sheetName val="PTDG XL"/>
      <sheetName val="DSCBCNV thep (15-4-03)"/>
      <sheetName val="Gian tiep"/>
      <sheetName val="Phuc vu"/>
      <sheetName val="Truc tiep"/>
      <sheetName val="Phan tich"/>
      <sheetName val="Bang KL"/>
      <sheetName val="TinhGiaMTC"/>
      <sheetName val="TH MTC"/>
      <sheetName val="TH N.Cong"/>
      <sheetName val="TinhGiaNC"/>
      <sheetName val="TH Vat tu"/>
      <sheetName val="DMCP"/>
      <sheetName val="Khai Toan"/>
      <sheetName val="HC+QL @2"/>
      <sheetName val="g-vl"/>
      <sheetName val="vt"/>
      <sheetName val="Nhap So lieu"/>
      <sheetName val="CB Selection"/>
      <sheetName val="CT_LCGT"/>
      <sheetName val="CT_LCTT"/>
      <sheetName val="TM_ChenhLechCT"/>
      <sheetName val="DM"/>
      <sheetName val="Dieu_chinh"/>
      <sheetName val="Danh_muc"/>
      <sheetName val="Bao_cao"/>
      <sheetName val="Phan_bo"/>
      <sheetName val="Thong_tin"/>
      <sheetName val="Dinh_mub du poan"/>
      <sheetName val="Package1"/>
      <sheetName val="DGNC"/>
      <sheetName val="SUMMARY"/>
      <sheetName val="UP"/>
      <sheetName val="Don gia vung III"/>
      <sheetName val="BETON"/>
      <sheetName val="Nhan_cong"/>
      <sheetName val="Gia VLNCMTC"/>
      <sheetName val="BAG-2"/>
      <sheetName val="Tong hop 1,05"/>
      <sheetName val="ctiet"/>
      <sheetName val="Chsu"/>
      <sheetName val="_x005f_x0001__x005f_x0008_䂀_x005f_x0004_"/>
      <sheetName val="Dinh_x005f_x0000_mub du poan"/>
      <sheetName val="CHIT_x005f_x0009_ET"/>
      <sheetName val="_x005f_x0014_Hgoi2"/>
      <sheetName val="TONGKE3p"/>
      <sheetName val="Cước VC + ĐM CP Tư vấn"/>
      <sheetName val="ptvt"/>
      <sheetName val="CP Du phong"/>
      <sheetName val="PTCT"/>
      <sheetName val="RFI(eng)HVP_x000d_su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G"/>
      <sheetName val="MU"/>
      <sheetName val="takeoff2"/>
      <sheetName val="Dinh nghia"/>
      <sheetName val="PH 5"/>
      <sheetName val="ma-pt"/>
      <sheetName val="cuoc13"/>
      <sheetName val="Define finishing"/>
      <sheetName val="Bill 7-Elec"/>
      <sheetName val="Assumptions"/>
      <sheetName val="125x125"/>
      <sheetName val="dg tphcm"/>
      <sheetName val="T.KE CP1"/>
      <sheetName val="CSA-Rate Build Up"/>
      <sheetName val="DU TOAN DIEN"/>
      <sheetName val="XayDung"/>
      <sheetName val="Gia tri vat tu"/>
      <sheetName val="Bang THKL THEP"/>
      <sheetName val="tang 1"/>
      <sheetName val="tang 2"/>
      <sheetName val="Tro giup"/>
      <sheetName val="tang 3"/>
      <sheetName val="tang 4"/>
      <sheetName val="Bia 1"/>
      <sheetName val="Bang tong hop"/>
      <sheetName val="Goi so 1"/>
      <sheetName val="He thong dien"/>
      <sheetName val="HT Cap thoat nuoc"/>
      <sheetName val="HT DHKK"/>
      <sheetName val="Cua"/>
      <sheetName val="Thang may"/>
      <sheetName val="Tang Ham"/>
      <sheetName val="Comparison"/>
      <sheetName val="Gia thanh chuoi su"/>
      <sheetName val="Tiep dia"/>
      <sheetName val="Don gia vung III-Can Tho"/>
      <sheetName val="TH kinh phi"/>
      <sheetName val="Out Flow"/>
      <sheetName val="Cac Thong So "/>
      <sheetName val="TOSHIBA-Structure"/>
      <sheetName val="SITE-E"/>
      <sheetName val="CPJ"/>
      <sheetName val="CRJ"/>
      <sheetName val="GJ"/>
      <sheetName val="PJ"/>
      <sheetName val="SJ"/>
      <sheetName val="Chi phi van hanh"/>
      <sheetName val="NUOC CAT"/>
      <sheetName val="NUOC RO"/>
      <sheetName val="bill 3 - D Wall"/>
      <sheetName val="WNo"/>
      <sheetName val="THAMCHIEU"/>
      <sheetName val="DGBT"/>
      <sheetName val="DGXLD"/>
      <sheetName val="SL dau tien"/>
      <sheetName val="VO"/>
      <sheetName val="Bang phan tich"/>
      <sheetName val="Dinh muc CP KTCB khac"/>
      <sheetName val="U_P_Breakdown"/>
      <sheetName val="䂀"/>
      <sheetName val="KHNLIEÄU_0906"/>
      <sheetName val="BANG_GIA_GO_MUØA0607"/>
      <sheetName val="tra_Ap"/>
      <sheetName val="so_lieu_bang_tra"/>
      <sheetName val="tra_h~v"/>
      <sheetName val="tinh_toan"/>
      <sheetName val="chiet_tinh"/>
      <sheetName val="dongia_(2)"/>
      <sheetName val="DG_"/>
      <sheetName val="TSCD_DUNE_CHUNG_"/>
      <sheetName val="Dinhmub_du_poan"/>
      <sheetName val="Hgoi2"/>
      <sheetName val="THgoi"/>
      <sheetName val="CHIT_ET"/>
      <sheetName val="Khoi_luong_TBA"/>
      <sheetName val="Khoi_luong"/>
      <sheetName val="TH_tong_du_toan"/>
      <sheetName val="TH_Chi_phi_XD"/>
      <sheetName val="TH_chi_phi_T__Bi"/>
      <sheetName val="TH_Thi_nghiem"/>
      <sheetName val="TH_Lap_TB_TBA"/>
      <sheetName val="CHIET_TINH_35KV_(chuan)"/>
      <sheetName val="C_Tinh_1m3_BT"/>
      <sheetName val="GiaVL_Q4-2008"/>
      <sheetName val="Dao_dat1"/>
      <sheetName val="Thep_t9-2008"/>
      <sheetName val="TONG_KE_35kV"/>
      <sheetName val="Chiet_tinh_TBA"/>
      <sheetName val="Thi_nghiem"/>
      <sheetName val="Thu_hoi"/>
      <sheetName val="Tu_TK"/>
      <sheetName val="Tu_QT"/>
      <sheetName val="Thep_ma_kem-DT"/>
      <sheetName val="Thep_ma_kem"/>
      <sheetName val="PBCPCHUNG_CHO_CAC_ETUONG"/>
      <sheetName val="MTO_REV_0"/>
      <sheetName val="U_P_Breakdown1"/>
      <sheetName val="TSCD_DUNG_CHUNG_2"/>
      <sheetName val="TSCDTOAN_NHA_MAY2"/>
      <sheetName val="CPSXTOAN_BO_SP2"/>
      <sheetName val="PBCPCHUNG_CHO_CAC_DTUONG2"/>
      <sheetName val="Cuoc_V_chuyen2"/>
      <sheetName val="TH_An_ca2"/>
      <sheetName val="XN_SL_An_ca2"/>
      <sheetName val="Dang_ky_an_ca2"/>
      <sheetName val="Dang_ky_an_ca_T22"/>
      <sheetName val="RFI(eng)SW_(2)2"/>
      <sheetName val="RFI(eng)Lab_2"/>
      <sheetName val="RFI_-add2"/>
      <sheetName val="Tong_hop_goi_thau2"/>
      <sheetName val="Lç_khoan_LK11"/>
      <sheetName val="thkl_(2)1"/>
      <sheetName val="He_so1"/>
      <sheetName val="PL_Vua1"/>
      <sheetName val="Bang_KL_ket_cau1"/>
      <sheetName val="phan_tich_DG1"/>
      <sheetName val="gia_vat_lieu1"/>
      <sheetName val="gia_xe_may1"/>
      <sheetName val="gia_nhan_cong1"/>
      <sheetName val="Tinh_Qmax_(Xoko)1"/>
      <sheetName val="Hinh_thai1"/>
      <sheetName val="Khau_do_Kasin1"/>
      <sheetName val="Khau_do_cau_nho1"/>
      <sheetName val="Tinh_Qmax1"/>
      <sheetName val="Tra_K1"/>
      <sheetName val="b__tra1"/>
      <sheetName val="10_1_201"/>
      <sheetName val="10_2_201"/>
      <sheetName val="11_7_301"/>
      <sheetName val="Nhan_cong_KS1"/>
      <sheetName val="01_2_201"/>
      <sheetName val="01_2_301"/>
      <sheetName val="08_6_001"/>
      <sheetName val="12_1_301"/>
      <sheetName val="12_1_701"/>
      <sheetName val="12_1_501"/>
      <sheetName val="17_1_301"/>
      <sheetName val="17_1_201"/>
      <sheetName val="07_3_101"/>
      <sheetName val="03_1_001"/>
      <sheetName val="09_3_001"/>
      <sheetName val="TH_DZ351"/>
      <sheetName val="chitieth_chinh1"/>
      <sheetName val="trinhEVN29_81"/>
      <sheetName val="hieuchinh30_111"/>
      <sheetName val="KHNLIEÄU_09061"/>
      <sheetName val="BANG_GIA_GO_MUØA06071"/>
      <sheetName val="tra_Ap1"/>
      <sheetName val="so_lieu_bang_tra1"/>
      <sheetName val="tra_h~v1"/>
      <sheetName val="tinh_toan1"/>
      <sheetName val="chiet_tinh1"/>
      <sheetName val="dongia_(2)1"/>
      <sheetName val="DG_1"/>
      <sheetName val="TSCD_DUNE_CHUNG_1"/>
      <sheetName val="TH_VL,_NC,_DDHT_Thanhphuoc1"/>
      <sheetName val="CHIT_ET1"/>
      <sheetName val="Khoi_luong_TBA1"/>
      <sheetName val="Khoi_luong1"/>
      <sheetName val="TH_tong_du_toan1"/>
      <sheetName val="TH_Chi_phi_XD1"/>
      <sheetName val="TH_chi_phi_T__Bi1"/>
      <sheetName val="TH_Thi_nghiem1"/>
      <sheetName val="TH_Lap_TB_TBA1"/>
      <sheetName val="CHIET_TINH_35KV_(chuan)1"/>
      <sheetName val="C_Tinh_1m3_BT1"/>
      <sheetName val="GiaVL_Q4-20081"/>
      <sheetName val="Dao_dat11"/>
      <sheetName val="Thep_t9-20081"/>
      <sheetName val="TONG_KE_35kV1"/>
      <sheetName val="Chiet_tinh_TBA1"/>
      <sheetName val="Thi_nghiem1"/>
      <sheetName val="Thu_hoi1"/>
      <sheetName val="Tu_TK1"/>
      <sheetName val="Tu_QT1"/>
      <sheetName val="Thep_ma_kem-DT1"/>
      <sheetName val="Thep_ma_kem1"/>
      <sheetName val="PBCPCHUNG_CHO_CAC_ETUONG1"/>
      <sheetName val="MTO_REV_01"/>
      <sheetName val="U_P_Breakdown4"/>
      <sheetName val="Dinh_muc_du_toan5"/>
      <sheetName val="TSCD_DUNG_CHUNG_5"/>
      <sheetName val="TSCDTOAN_NHA_MAY5"/>
      <sheetName val="CPSXTOAN_BO_SP5"/>
      <sheetName val="PBCPCHUNG_CHO_CAC_DTUONG5"/>
      <sheetName val="Tong_hop5"/>
      <sheetName val="Cuoc_V_chuyen5"/>
      <sheetName val="TH_An_ca5"/>
      <sheetName val="XN_SL_An_ca5"/>
      <sheetName val="Dang_ky_an_ca5"/>
      <sheetName val="Dang_ky_an_ca_T25"/>
      <sheetName val="RFI(eng)SW_(2)5"/>
      <sheetName val="RFI(eng)Lab_5"/>
      <sheetName val="RFI_-add5"/>
      <sheetName val="Tong_hop_goi_thau5"/>
      <sheetName val="Lç_khoan_LK14"/>
      <sheetName val="thkl_(2)4"/>
      <sheetName val="He_so4"/>
      <sheetName val="PL_Vua4"/>
      <sheetName val="Bang_KL_ket_cau4"/>
      <sheetName val="phan_tich_DG4"/>
      <sheetName val="gia_vat_lieu4"/>
      <sheetName val="gia_xe_may4"/>
      <sheetName val="gia_nhan_cong4"/>
      <sheetName val="Ky_thu_,_Ky_tho4"/>
      <sheetName val="ThCtiet_Hanh_Lang__KG,_KT,_KP4"/>
      <sheetName val="TH_Hanh_Lang__KG,_KT,_KP_4"/>
      <sheetName val="ThCtiet_lap_dung_cot_KG,KT,_KP4"/>
      <sheetName val="TH_Ky_Anh4"/>
      <sheetName val="Th_Ct_iet_KL,KH,KT,Kvan4"/>
      <sheetName val="_THop__KL,KH,KT,Kvan_4"/>
      <sheetName val="_THop__KL,KH,KT,Kvan__(2)4"/>
      <sheetName val="Lap_dung_cot,_san_bai4"/>
      <sheetName val="Tinh_Qmax_(Xoko)4"/>
      <sheetName val="Hinh_thai4"/>
      <sheetName val="Khau_do_Kasin4"/>
      <sheetName val="Khau_do_cau_nho4"/>
      <sheetName val="Tinh_Qmax4"/>
      <sheetName val="Tra_K4"/>
      <sheetName val="b__tra4"/>
      <sheetName val="10_1_204"/>
      <sheetName val="10_2_204"/>
      <sheetName val="11_7_304"/>
      <sheetName val="TH dat "/>
      <sheetName val="TH Ke hoach"/>
      <sheetName val="dat"/>
      <sheetName val="Xom 1"/>
      <sheetName val="Xom 2"/>
      <sheetName val="Xom 3"/>
      <sheetName val="Xom 4"/>
      <sheetName val="Xom 5"/>
      <sheetName val="Xom 6"/>
      <sheetName val="Xom 7"/>
      <sheetName val="Xom 8"/>
      <sheetName val="Xom 9"/>
      <sheetName val="Xom10"/>
      <sheetName val="Xom11"/>
      <sheetName val="Xom 12"/>
      <sheetName val="Xom 13"/>
      <sheetName val="Xom 14"/>
      <sheetName val="Xom 15"/>
      <sheetName val="Cden"/>
      <sheetName val="Ktien"/>
      <sheetName val="% cho cac xom "/>
      <sheetName val="Tralan"/>
      <sheetName val="Bai da"/>
      <sheetName val="Bai lim"/>
      <sheetName val="no "/>
      <sheetName val="hang"/>
      <sheetName val="30-6"/>
      <sheetName val="ag"/>
      <sheetName val="XL"/>
      <sheetName val="DLdauvao"/>
      <sheetName val="cvdutoan"/>
      <sheetName val="gcm"/>
      <sheetName val="gnc"/>
      <sheetName val="CPXD"/>
      <sheetName val="ptgia"/>
      <sheetName val="COTTHEPMO"/>
      <sheetName val="Giai_trinh"/>
      <sheetName val="DGchitiet_"/>
      <sheetName val="Gia_vua"/>
      <sheetName val="CotAT"/>
      <sheetName val="DHoa"/>
      <sheetName val="NguonAC"/>
      <sheetName val="TDat"/>
      <sheetName val="CT35"/>
      <sheetName val="BK-C T"/>
      <sheetName val="Quantity"/>
      <sheetName val="Ca may"/>
      <sheetName val="thong so"/>
      <sheetName val="DGiaQD285"/>
      <sheetName val="VC-BD thu cong"/>
      <sheetName val="BAOGIATHANG"/>
      <sheetName val="DAODAT"/>
      <sheetName val="vanchuyen TC"/>
      <sheetName val="Giathanh1m3BT"/>
      <sheetName val="CDPS"/>
      <sheetName val="lam-moi"/>
      <sheetName val="#REF"/>
      <sheetName val="THPDMoi  (2)"/>
      <sheetName val="t-h HA THE"/>
      <sheetName val="giathanh1"/>
      <sheetName val="thao-go"/>
      <sheetName val="TH XL"/>
      <sheetName val="TONGKE-HT"/>
      <sheetName val="ctinh"/>
      <sheetName val="Quy DPRR cu the11"/>
      <sheetName val="Quy DPRR chung11"/>
      <sheetName val="Chi tiet cong to"/>
      <sheetName val="ThCtiet lap dung bot KG,KT, KP"/>
      <sheetName val="CHITIET_VL-NC-TT_-1p"/>
      <sheetName val="Don_gia"/>
      <sheetName val="Catalog_d©y"/>
      <sheetName val="bdkdt"/>
      <sheetName val="CTNC"/>
      <sheetName val="CTVL"/>
      <sheetName val="TT-35KV+TBA"/>
      <sheetName val="DI-ESTI"/>
      <sheetName val="CTbe tong"/>
      <sheetName val="CTDZ 0.4+cto"/>
      <sheetName val="Sheet24"/>
      <sheetName val="Sheet25"/>
      <sheetName val="Sheet26"/>
      <sheetName val="Sheet27"/>
      <sheetName val="Sheet28"/>
      <sheetName val="Sheet29"/>
      <sheetName val="Sheet30"/>
      <sheetName val="Sheet31"/>
      <sheetName val="Sheet32"/>
      <sheetName val="TVL"/>
      <sheetName val="Dimension"/>
      <sheetName val="MTP"/>
      <sheetName val="ctBT"/>
      <sheetName val="TH-PT"/>
      <sheetName val="A6"/>
      <sheetName val="KLHT"/>
      <sheetName val="Abutment"/>
      <sheetName val="TH_CPTB"/>
      <sheetName val="CP Khac cuoc VC"/>
      <sheetName val="ChiTietThepNhapVeCT"/>
      <sheetName val="__-BLDG"/>
      <sheetName val="??-BLDG"/>
      <sheetName val="D1.5(14)"/>
      <sheetName val="NameData"/>
      <sheetName val="Custom"/>
      <sheetName val="Cto"/>
      <sheetName val="tra-vat-lieu (duyet)"/>
      <sheetName val="NG"/>
      <sheetName val="NuocGN"/>
      <sheetName val="NNgung"/>
      <sheetName val="Bia-thau"/>
      <sheetName val="ptm"/>
      <sheetName val="Tai khoan"/>
      <sheetName val="Du toan TH"/>
      <sheetName val="Cp&gt;10-Ln&lt;10"/>
      <sheetName val="Ln&lt;20"/>
      <sheetName val="EIRR&gt;1&lt;1"/>
      <sheetName val="EIRR&gt; 2"/>
      <sheetName val="EIRR&lt;2"/>
      <sheetName val="tra_vat_lieu"/>
      <sheetName val="DG 285"/>
      <sheetName val="DM 67"/>
      <sheetName val="Dulieu"/>
      <sheetName val="Dchinh_chinhthuc_"/>
      <sheetName val="danh sach"/>
      <sheetName val="SBD-Phach"/>
      <sheetName val="phuluc1"/>
      <sheetName val="Dau vao"/>
      <sheetName val="Bộ phận"/>
      <sheetName val="Dieuchinh"/>
      <sheetName val="CT00"/>
      <sheetName val="CT01"/>
      <sheetName val="Income Statement"/>
      <sheetName val="Shareholders' Equity"/>
      <sheetName val="Vat tu"/>
      <sheetName val="Xe 13T"/>
      <sheetName val="DG-TNHC-85"/>
      <sheetName val="TH-XLap"/>
      <sheetName val="§¬n gi¸ chÝnh"/>
      <sheetName val="A6,MAY"/>
      <sheetName val="²_x0000__x0000_t10"/>
      <sheetName val="blg"/>
      <sheetName val="NMTD_c"/>
      <sheetName val="BQD L=4m"/>
      <sheetName val="ham tran +Tuyen dan dau ham"/>
      <sheetName val="Ham chinh"/>
      <sheetName val="tienluong"/>
      <sheetName val="LTMay"/>
      <sheetName val="Nlieu"/>
      <sheetName val="B¶ng ph¡n tÛch"/>
      <sheetName val="Dinhmub du poan"/>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sheetData sheetId="731"/>
      <sheetData sheetId="732"/>
      <sheetData sheetId="733" refreshError="1"/>
      <sheetData sheetId="734"/>
      <sheetData sheetId="735"/>
      <sheetData sheetId="736"/>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sheetData sheetId="1359"/>
      <sheetData sheetId="1360"/>
      <sheetData sheetId="136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
      <sheetName val="THND"/>
      <sheetName val="klcong"/>
      <sheetName val="THMD"/>
      <sheetName val="Phtro1"/>
      <sheetName val="DTKS1"/>
      <sheetName val="CT1m"/>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Chart1"/>
      <sheetName val="Interim payment"/>
      <sheetName val="Letter"/>
      <sheetName val="Bid Sum"/>
      <sheetName val="Item B"/>
      <sheetName val="Dg A"/>
      <sheetName val="Dg B&amp;C"/>
      <sheetName val="Rates&amp;Prices"/>
      <sheetName val="Material at site"/>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Gia VL"/>
      <sheetName val="Bang gia ca may"/>
      <sheetName val="Bang luong CB"/>
      <sheetName val="Bang P.tich CT"/>
      <sheetName val="D.toan chi tiet"/>
      <sheetName val="Bang TH Dtoan"/>
      <sheetName val="XXXXXXXX"/>
      <sheetName val="BC_KKTSCD"/>
      <sheetName val="Chitiet"/>
      <sheetName val="Sheet2 (2)"/>
      <sheetName val="Mau_BC_KKTSCD"/>
      <sheetName val="KH 2003 (moi ma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MD"/>
      <sheetName val="ND"/>
      <sheetName val="CONG"/>
      <sheetName val="DGCT"/>
      <sheetName val="cd viaK0-T6"/>
      <sheetName val="cdvia T6-Tc24"/>
      <sheetName val="cdvia Tc24-T46"/>
      <sheetName val="cdbtnL2ko-k0+361"/>
      <sheetName val="cd btnL2k0+361-T19"/>
      <sheetName val="XL4Test5"/>
      <sheetName val="DTHH"/>
      <sheetName val="Bang1"/>
      <sheetName val="TAI TRONG"/>
      <sheetName val="NOI LUC"/>
      <sheetName val="TINH DUYET THTT CHINH"/>
      <sheetName val="TDUYET THTT PHU"/>
      <sheetName val="TINH DAO DONG VA DO VONG"/>
      <sheetName val="TINH NE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Chi tiet - Dv lap"/>
      <sheetName val="TH KHTC"/>
      <sheetName val="000"/>
      <sheetName val="Dong Dau"/>
      <sheetName val="Dong Dau (2)"/>
      <sheetName val="Sau dong"/>
      <sheetName val="Ma xa"/>
      <sheetName val="My dinh"/>
      <sheetName val="Tong cong"/>
      <sheetName val="Chart2"/>
      <sheetName val="1"/>
      <sheetName val="be tong"/>
      <sheetName val="Thep"/>
      <sheetName val="Tong hop thep"/>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01"/>
      <sheetName val="02"/>
      <sheetName val="03"/>
      <sheetName val="04"/>
      <sheetName val="05"/>
      <sheetName val="Sheet13"/>
      <sheetName val="Sheet14"/>
      <sheetName val="Sheet15"/>
      <sheetName val="Sheet16"/>
      <sheetName val="Sheet17"/>
      <sheetName val="Sheet18"/>
      <sheetName val="Sheet19"/>
      <sheetName val="Sheet20"/>
      <sheetName val="Congty"/>
      <sheetName val="VPPN"/>
      <sheetName val="XN74"/>
      <sheetName val="XN54"/>
      <sheetName val="XN33"/>
      <sheetName val="NK96"/>
      <sheetName val="KH12"/>
      <sheetName val="CN12"/>
      <sheetName val="HD12"/>
      <sheetName val="KH1"/>
      <sheetName val="THCT"/>
      <sheetName val="cap cho cac DT"/>
      <sheetName val="Ung - hoan"/>
      <sheetName val="CP may"/>
      <sheetName val="SS"/>
      <sheetName val="NVL"/>
      <sheetName val="1000000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ong Q2"/>
      <sheetName val="T.U luong Q1"/>
      <sheetName val="T.U luong Q2"/>
      <sheetName val="T.U luong Q3"/>
      <sheetName val="VL"/>
      <sheetName val="CTXD"/>
      <sheetName val=".."/>
      <sheetName val="CTDN"/>
      <sheetName val="san vuon"/>
      <sheetName val="khu phu tro"/>
      <sheetName val="Thuyet minh"/>
      <sheetName val="CQ-HQ"/>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Phu luc"/>
      <sheetName val="Gia trÞ"/>
      <sheetName val="Thep "/>
      <sheetName val="Chi tiet Khoi luong"/>
      <sheetName val="TH khoi luong"/>
      <sheetName val="Chiet tinh vat lieu "/>
      <sheetName val="TH KL VL"/>
      <sheetName val="Q1-02"/>
      <sheetName val="Q2-02"/>
      <sheetName val="Q3-02"/>
      <sheetName val="DS them luong qui 4-2002"/>
      <sheetName val="Phuc loi 2-9-02"/>
      <sheetName val="PCLB-2002"/>
      <sheetName val="Thuong nhan dip 21-12-02"/>
      <sheetName val="Thuong dip nhan danh hieu AHL§"/>
      <sheetName val="Thang luong thu 13 nam 2002"/>
      <sheetName val="Luong SX# dip Tet Qui Mui(dong)"/>
      <sheetName val="sent to"/>
      <sheetName val="dutoan1"/>
      <sheetName val="Anhtoan"/>
      <sheetName val="dutoan2"/>
      <sheetName val="vat tu"/>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an tich DG"/>
      <sheetName val="gia vat lieu"/>
      <sheetName val="gia xe may"/>
      <sheetName val="gia nhan cong"/>
      <sheetName val="Quang Tri"/>
      <sheetName val="TTHue"/>
      <sheetName val="Da Nang"/>
      <sheetName val="Quang Nam"/>
      <sheetName val="Quang Ngai"/>
      <sheetName val="TH DH-QN"/>
      <sheetName val="KP HD"/>
      <sheetName val="DB HD"/>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KM"/>
      <sheetName val="KHOANMUC"/>
      <sheetName val="CPQL"/>
      <sheetName val="SANLUONG"/>
      <sheetName val="SSCP-SL"/>
      <sheetName val="CPSX"/>
      <sheetName val="KQKD"/>
      <sheetName val="CDSL (2)"/>
      <sheetName val="00000001"/>
      <sheetName val="00000002"/>
      <sheetName val="00000003"/>
      <sheetName val="00000004"/>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1(T1)04"/>
      <sheetName val="THDT"/>
      <sheetName val="DM-Goc"/>
      <sheetName val="Gia-CT"/>
      <sheetName val="PTCP"/>
      <sheetName val="cphoi"/>
      <sheetName val="VAT TU NHAN TXQN"/>
      <sheetName val="bang tong ke khoi luong vat tu"/>
      <sheetName val="hcong tkhe"/>
      <sheetName val="VAT TU NHAN TKHE"/>
      <sheetName val="hcong qn"/>
      <sheetName val="VAT TU NHAN (2)"/>
      <sheetName val="XN79"/>
      <sheetName val="CTMT"/>
      <sheetName val="Phu luc HD"/>
      <sheetName val="Gia du thau"/>
      <sheetName val="PTDG"/>
      <sheetName val="Ca xe"/>
      <sheetName val="Quyet toan"/>
      <sheetName val="Thu hoi"/>
      <sheetName val="Lai vay"/>
      <sheetName val="Tien vay"/>
      <sheetName val="Cong no"/>
      <sheetName val="Cop pha"/>
      <sheetName val="20000000"/>
      <sheetName val="Cau 2(3)"/>
      <sheetName val="Tien ung"/>
      <sheetName val="phi luong3"/>
      <sheetName val="D.Da0"/>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H-2001"/>
      <sheetName val="KH-2002"/>
      <sheetName val="KH-2003"/>
      <sheetName val="DGTL"/>
      <sheetName val="KTCB"/>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clvl"/>
      <sheetName val="Chenh lech"/>
      <sheetName val="Kinh phí"/>
      <sheetName val="CT xa"/>
      <sheetName val="TLGC"/>
      <sheetName val="BL"/>
      <sheetName val="tc"/>
      <sheetName val="TDT"/>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tph AAHSTOT27"/>
      <sheetName val="TPH10x20"/>
      <sheetName val="TPH5x10"/>
      <sheetName val="TPH0x5"/>
      <sheetName val="TPHCVang"/>
      <sheetName val="TPHBDa"/>
      <sheetName val="TH VL, NC, DDHT Thanhphuoc"/>
      <sheetName val="??-BLDG"/>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 o "/>
      <sheetName val="PNT-QUOT-#3"/>
      <sheetName val="CBR"/>
      <sheetName val="Analysis"/>
      <sheetName val="C-C"/>
      <sheetName val="D-D"/>
      <sheetName val="QG"/>
      <sheetName val="Check C"/>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0"/>
      <sheetName val="A6,MAY"/>
      <sheetName val="Sheet2 (&quot;)"/>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253 K98"/>
      <sheetName val="MD 1-&quot;"/>
      <sheetName val="HTSD6Lþ"/>
      <sheetName val="T1(T1)0_x0000_"/>
      <sheetName val="Caod_x0000_"/>
      <sheetName val="Caod_x0005_"/>
      <sheetName val="Caodþ"/>
      <sheetName val="ctbetong"/>
      <sheetName val="datacot"/>
      <sheetName val="datamong"/>
      <sheetName val="COT"/>
      <sheetName val="MONG"/>
      <sheetName val="Liệt kê"/>
      <sheetName val="CLVC"/>
      <sheetName val="Dieuchinh"/>
      <sheetName val="kich thuoc"/>
      <sheetName val="DG CANTHO"/>
      <sheetName val="Dutoan KL"/>
      <sheetName val="PT VATTU"/>
      <sheetName val="CT-35"/>
      <sheetName val="g-vl"/>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kinh phí XD"/>
      <sheetName val="TDÃ"/>
      <sheetName val="LEGEND"/>
      <sheetName val="PRI-LS"/>
      <sheetName val="BIDDING-SUM"/>
      <sheetName val="T_x0003__x0000_ong dip nhan dan"/>
      <sheetName val="Gia tr_"/>
      <sheetName val="Ki__m tra DS thue GTGT"/>
      <sheetName val="Thuong dip nhan danh hieu AHL_"/>
      <sheetName val="Đơn Giá "/>
      <sheetName val="1.R18 BF"/>
      <sheetName val="F-B"/>
      <sheetName val="H-J"/>
      <sheetName val="6.External works-R18"/>
      <sheetName val="Harga ME "/>
      <sheetName val="ESCON"/>
      <sheetName val="ThongKe"/>
      <sheetName val=" 03"/>
      <sheetName val="06"/>
      <sheetName val="07"/>
      <sheetName val="08"/>
      <sheetName val="09"/>
      <sheetName val="CTKL"/>
      <sheetName val="QMCT"/>
      <sheetName val="Du lieu"/>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factors"/>
      <sheetName val="DM LD"/>
      <sheetName val="Kich thuoc mo M1-nam lay"/>
      <sheetName val="TONG HOP VL-NC"/>
      <sheetName val="DM 67"/>
      <sheetName val="gia vt,nc,may"/>
      <sheetName val="To declare"/>
      <sheetName val="MAIN GATE HOUSE"/>
      <sheetName val="T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G Cong C1,C2,C3,C4,C5"/>
      <sheetName val="Structure data"/>
      <sheetName val="de xuat ket cau"/>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Q1-0_x0018_"/>
      <sheetName val="CFA Sumary"/>
      <sheetName val="HH Bê tông cọc"/>
      <sheetName val="D1000"/>
      <sheetName val="D1500 LOẠI 1"/>
      <sheetName val="D1500 LOẠI 2"/>
      <sheetName val="D1500 LOẠI 3"/>
      <sheetName val="D1500 LOẠI 4"/>
      <sheetName val="SỐ LIỆU"/>
      <sheetName val="HH Bê tông cọc (2)"/>
      <sheetName val="KT CUA "/>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cot_xa"/>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BANRA"/>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THDr"/>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tdg"/>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DGXDC_x0008_"/>
      <sheetName val="Nguồn"/>
      <sheetName val="KHOA 27"/>
      <sheetName val="KHOA 28"/>
      <sheetName val="KHOA 29"/>
      <sheetName val="S`eet7"/>
      <sheetName val="GTCL"/>
      <sheetName val="Chiettinh dz0,4"/>
      <sheetName val="daodat"/>
      <sheetName val="TH TB+XD"/>
      <sheetName val="NGAY THANG"/>
      <sheetName val="TIEN MAT"/>
      <sheetName val="BCDPS T05"/>
      <sheetName val="danh sach cty"/>
      <sheetName val="CT xþ"/>
      <sheetName val="THDGþ"/>
      <sheetName val="Kiã丵⿇_x0005__x0000_"/>
      <sheetName val="Comb."/>
      <sheetName val="Main-Mat's"/>
      <sheetName val="Sub-Mat's"/>
      <sheetName val="MDD"/>
      <sheetName val="LL-PI"/>
      <sheetName val="Abrasion"/>
      <sheetName val="Sound"/>
      <sheetName val="COTTHEP"/>
      <sheetName val="Janp"/>
      <sheetName val="Jan°"/>
      <sheetName val="TGTGT"/>
      <sheetName val="Kenlon"/>
      <sheetName val="Ken chai"/>
      <sheetName val="Tigerlon"/>
      <sheetName val="Tigerchainho"/>
      <sheetName val="Tiger chai lon"/>
      <sheetName val="Sai gon do"/>
      <sheetName val="Tong cong no"/>
      <sheetName val="Chitietcongno quan "/>
      <sheetName val="Menu qly"/>
      <sheetName val="BQ1"/>
      <sheetName val="VTD-TLANG"/>
      <sheetName val="TNHAT-N.PHUOC"/>
      <sheetName val="KPhong - ap3PTTA"/>
      <sheetName val="Q1"/>
      <sheetName val="Q2"/>
      <sheetName val="6 thang dau nam"/>
      <sheetName val="Q3"/>
      <sheetName val="Q4"/>
      <sheetName val="2007"/>
      <sheetName val="PL03"/>
      <sheetName val="ThongTinBanDau"/>
      <sheetName val="Danh muc"/>
      <sheetName val="mau02"/>
      <sheetName val="m3npk"/>
      <sheetName val="m5npk"/>
      <sheetName val="m3hvg"/>
      <sheetName val="m5hvg"/>
      <sheetName val="m3bhg"/>
      <sheetName val="m5bhg"/>
      <sheetName val="mau04"/>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 val="Sk _x0000__x0008__x0005_"/>
      <sheetName val="DM 285"/>
      <sheetName val="BU9-10_x0000__x0000__x0000__x0015_[PIPE-03E.XLS]BU10-11"/>
      <sheetName val="Nnh1-2+80_x0000__x0000__x0000__x0000__x0019_[PIPE-03E.XLS]MD1"/>
      <sheetName val="Mnh0-1_x0000__x0000__x0000__x0014_[PIPE-03E.XLS]Nnh0-1_x0000_"/>
      <sheetName val="KL datdaolap "/>
      <sheetName val="Chi tiet ma"/>
      <sheetName val="EDITPAGE"/>
      <sheetName val="26+180-000.2"/>
      <sheetName val="26+180.Sub0"/>
      <sheetName val="26+960-23+150.12"/>
      <sheetName val="ton T1"/>
      <sheetName val="thang 2"/>
      <sheetName val="Thang1"/>
      <sheetName val="loai cd"/>
      <sheetName val="loai khac"/>
      <sheetName val="Pr- AC"/>
      <sheetName val="THU _x0005__x0000__x0000__x0000__x0002_"/>
      <sheetName val="THU "/>
      <sheetName val="Section(All)"/>
      <sheetName val="공내역"/>
      <sheetName val="TLR"/>
      <sheetName val="VTu nam"/>
      <sheetName val="CFNlieu"/>
      <sheetName val="CFDien"/>
      <sheetName val="Nuoc"/>
      <sheetName val="SPTDoi"/>
      <sheetName val="KH SClon"/>
      <sheetName val="KH DTtapchung"/>
      <sheetName val="KLSCTX"/>
      <sheetName val="NSL"/>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Corewall Rb-Mezz"/>
      <sheetName val="집계표"/>
      <sheetName val="실행철강하도"/>
      <sheetName val="149-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ATS Report"/>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san "/>
      <sheetName val="Casting"/>
      <sheetName val="NC"/>
      <sheetName val="TB"/>
      <sheetName val="THU _x0005_"/>
      <sheetName val="nphꗃ〒_x0005_"/>
      <sheetName val="Ts"/>
      <sheetName val="Tai khoan"/>
      <sheetName val="Quotation AREA"/>
      <sheetName val="Tra Cứu"/>
      <sheetName val=" o tk Dung 1"/>
      <sheetName val="発注"/>
      <sheetName val="Ty trong phan A"/>
      <sheetName val="Details"/>
      <sheetName val="SLCB"/>
      <sheetName val="STRU-4"/>
      <sheetName val="Balance Sheet"/>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Caod"/>
      <sheetName val="CaodÈ"/>
      <sheetName val="DaÈ"/>
      <sheetName val="Daþ"/>
      <sheetName val="CTTra"/>
      <sheetName val="L15m"/>
      <sheetName val="73-38-71"/>
      <sheetName val="Duong tranh"/>
      <sheetName val="THKL_Cong_hop"/>
      <sheetName val="ctBT"/>
      <sheetName val="ntua_x0005__x0000_"/>
      <sheetName val="Quy4"/>
      <sheetName val="Danh_sach_hang"/>
      <sheetName val="KHO_X_N"/>
      <sheetName val="Open"/>
      <sheetName val="Function"/>
      <sheetName val="Noisuy-LLL"/>
      <sheetName val="DataBar"/>
      <sheetName val="Chucdanh don vi"/>
      <sheetName val="TD"/>
      <sheetName val="DG "/>
      <sheetName val="Công trình-BB-ĐKT"/>
      <sheetName val="Los Angeles"/>
      <sheetName val="KH-200"/>
      <sheetName val="dg285"/>
      <sheetName val="datdao"/>
      <sheetName val="bt2"/>
      <sheetName val="DMXL"/>
      <sheetName val="giaVLXD"/>
      <sheetName val="giaVTTB"/>
      <sheetName val="CUOCVC-4185"/>
      <sheetName val="LUONGMAY"/>
      <sheetName val="CUOCQN"/>
      <sheetName val="beam"/>
      <sheetName val="GENERAL REQUIREMENTS"/>
      <sheetName val="Truot_nen"/>
      <sheetName val="cov-estimate"/>
      <sheetName val="BM "/>
      <sheetName val="DWG LIST"/>
      <sheetName val="Cover Shee"/>
      <sheetName val="見積材"/>
      <sheetName val="Assetdb"/>
      <sheetName val="PersList"/>
      <sheetName val="AssetPar"/>
      <sheetName val="Sales Parameter"/>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八幡"/>
      <sheetName val="노원열병합  건축공사기성내역서"/>
      <sheetName val="PANEL가격"/>
      <sheetName val="FIVE YR STORM"/>
      <sheetName val="진도자료"/>
      <sheetName val="품셈"/>
      <sheetName val="중간재 재공"/>
      <sheetName val="요인분석"/>
      <sheetName val="POLY 1"/>
      <sheetName val="EQUIPMENT LIST(TANK)"/>
      <sheetName val="불합리 시트"/>
      <sheetName val="Sheet1 (2)"/>
      <sheetName val="REBAR"/>
      <sheetName val="단가산출1"/>
      <sheetName val="견적 집계"/>
      <sheetName val="Conversions"/>
      <sheetName val="Setup"/>
      <sheetName val="Check Sheet"/>
      <sheetName val="合成単価作成表-BLD窤"/>
      <sheetName val="THDGÆ"/>
      <sheetName val="THDGH"/>
      <sheetName val="THDGX"/>
      <sheetName val="THDG"/>
      <sheetName val="THDG_x0018_"/>
      <sheetName val="THDG_x0008_"/>
      <sheetName val="THDG¨"/>
      <sheetName val="THDG("/>
      <sheetName val="THDGÈ"/>
      <sheetName val="THDG"/>
      <sheetName val="THDG8"/>
      <sheetName val="THDG°"/>
      <sheetName val="Level 1- A"/>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견적대비_견적서"/>
      <sheetName val="1_우편집중내역서"/>
      <sheetName val="BSD_(2)"/>
      <sheetName val="간접인원_급료산출"/>
      <sheetName val="30개월기준대비표_아랍택)"/>
      <sheetName val="총괄표_(2)"/>
      <sheetName val="project_management"/>
      <sheetName val="clv"/>
      <sheetName val="PGV-Th_(2)"/>
      <sheetName val="Q5434_EQ_LIST"/>
      <sheetName val="motor_power"/>
      <sheetName val="NONS__60"/>
      <sheetName val="VALVE_LIST"/>
      <sheetName val="Build_Up"/>
      <sheetName val="1_설계조건"/>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data_dci"/>
      <sheetName val="data_mci"/>
      <sheetName val="behind"/>
      <sheetName val="BUI"/>
      <sheetName val="BUI_x0000_Ԁ"/>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cuoc vc"/>
      <sheetName val="_x0005__x0004_é_x0001_"/>
      <sheetName val="Curve(Commissioning)"/>
      <sheetName val="Plan Raw Data"/>
      <sheetName val="Diễn giải"/>
      <sheetName val="Mo M1"/>
      <sheetName val="Danh Sach Dvi"/>
      <sheetName val="DMDVi"/>
      <sheetName val="3.1 "/>
      <sheetName val="3.2"/>
      <sheetName val="3.2 Input"/>
      <sheetName val="CTC"/>
      <sheetName val="SoDu Chuyen NamSau"/>
      <sheetName val="TTKTra"/>
      <sheetName val="VienTro "/>
      <sheetName val="TK CongNo"/>
      <sheetName val="Loi Trong Qtoan"/>
      <sheetName val="Du Dau Nam"/>
      <sheetName val="Phan Tich Du Toan"/>
      <sheetName val="NhanSu"/>
      <sheetName val="Vat lieu"/>
      <sheetName val="NhapDT"/>
      <sheetName val="THU CHI"/>
      <sheetName val="Diem mia"/>
      <sheetName val="Cong n"/>
      <sheetName val="TD"/>
      <sheetName val="Caod"/>
      <sheetName val="기계_x0005_"/>
      <sheetName val="C45A-B"/>
      <sheetName val="Kiã丵⿇_x0005_"/>
      <sheetName val="T1(T1)0"/>
      <sheetName val="T_x0003_ong dip nhan danh hieu AHL§"/>
      <sheetName val="_x0005_"/>
      <sheetName val="BU13-_x0003_+"/>
      <sheetName val="T_x0003_ong dip nhan dan"/>
      <sheetName val="Chi tiet"/>
      <sheetName val="nphꗃ〒_x0005_"/>
      <sheetName val="N13-13+374_x0004_軈ş@_x0004_"/>
      <sheetName val="gia vaԀ"/>
      <sheetName val="CTM"/>
      <sheetName val="Sk _x0008__x0005_"/>
      <sheetName val="BU9-10_x0015_[PIPE-03E.XLS]BU10-11"/>
      <sheetName val="Nnh1-2+80_x0019_[PIPE-03E.XLS]MD1"/>
      <sheetName val="Mnh0-1_x0014_[PIPE-03E.XLS]Nnh0-1"/>
      <sheetName val="THU _x0005__x0002_"/>
      <sheetName val="Q1-0"/>
      <sheetName val="Dec3"/>
      <sheetName val="ntua_x0005_"/>
      <sheetName val="_x0000_"/>
      <sheetName val="C.TIE_x0000_"/>
      <sheetName val="CDԀ_x0000__x0000__x0000_"/>
      <sheetName val="_x0000__x0000__x0000__x0000__x0000__x0000__x0000__x0000_"/>
    </sheetNames>
    <definedNames>
      <definedName name="DataFilter"/>
      <definedName name="DataSort"/>
      <definedName name="GoBack" sheetId="7"/>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sheetData sheetId="586"/>
      <sheetData sheetId="587"/>
      <sheetData sheetId="588"/>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refreshError="1"/>
      <sheetData sheetId="662"/>
      <sheetData sheetId="663"/>
      <sheetData sheetId="664"/>
      <sheetData sheetId="665"/>
      <sheetData sheetId="666"/>
      <sheetData sheetId="667"/>
      <sheetData sheetId="668" refreshError="1"/>
      <sheetData sheetId="669" refreshError="1"/>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sheetData sheetId="738"/>
      <sheetData sheetId="739"/>
      <sheetData sheetId="740"/>
      <sheetData sheetId="741"/>
      <sheetData sheetId="742"/>
      <sheetData sheetId="743"/>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sheetData sheetId="753"/>
      <sheetData sheetId="754" refreshError="1"/>
      <sheetData sheetId="755" refreshError="1"/>
      <sheetData sheetId="756" refreshError="1"/>
      <sheetData sheetId="757" refreshError="1"/>
      <sheetData sheetId="758" refreshError="1"/>
      <sheetData sheetId="759" refreshError="1"/>
      <sheetData sheetId="760"/>
      <sheetData sheetId="761"/>
      <sheetData sheetId="762" refreshError="1"/>
      <sheetData sheetId="763" refreshError="1"/>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refreshError="1"/>
      <sheetData sheetId="847" refreshError="1"/>
      <sheetData sheetId="848" refreshError="1"/>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efreshError="1"/>
      <sheetData sheetId="893" refreshError="1"/>
      <sheetData sheetId="894" refreshError="1"/>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sheetData sheetId="1141" refreshError="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efreshError="1"/>
      <sheetData sheetId="1238" refreshError="1"/>
      <sheetData sheetId="1239" refreshError="1"/>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sheetData sheetId="1503"/>
      <sheetData sheetId="1504"/>
      <sheetData sheetId="1505"/>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refreshError="1"/>
      <sheetData sheetId="1652" refreshError="1"/>
      <sheetData sheetId="1653" refreshError="1"/>
      <sheetData sheetId="1654"/>
      <sheetData sheetId="1655"/>
      <sheetData sheetId="1656"/>
      <sheetData sheetId="1657" refreshError="1"/>
      <sheetData sheetId="1658" refreshError="1"/>
      <sheetData sheetId="1659" refreshError="1"/>
      <sheetData sheetId="1660" refreshError="1"/>
      <sheetData sheetId="1661" refreshError="1"/>
      <sheetData sheetId="1662"/>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sheetData sheetId="1863" refreshError="1"/>
      <sheetData sheetId="1864" refreshError="1"/>
      <sheetData sheetId="1865"/>
      <sheetData sheetId="1866" refreshError="1"/>
      <sheetData sheetId="1867" refreshError="1"/>
      <sheetData sheetId="1868" refreshError="1"/>
      <sheetData sheetId="1869" refreshError="1"/>
      <sheetData sheetId="1870" refreshError="1"/>
      <sheetData sheetId="1871" refreshError="1"/>
      <sheetData sheetId="1872"/>
      <sheetData sheetId="1873"/>
      <sheetData sheetId="1874"/>
      <sheetData sheetId="1875"/>
      <sheetData sheetId="1876"/>
      <sheetData sheetId="1877"/>
      <sheetData sheetId="1878"/>
      <sheetData sheetId="1879"/>
      <sheetData sheetId="1880" refreshError="1"/>
      <sheetData sheetId="1881" refreshError="1"/>
      <sheetData sheetId="1882" refreshError="1"/>
      <sheetData sheetId="1883" refreshError="1"/>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refreshError="1"/>
      <sheetData sheetId="2454" refreshError="1"/>
      <sheetData sheetId="2455"/>
      <sheetData sheetId="2456"/>
      <sheetData sheetId="2457"/>
      <sheetData sheetId="2458"/>
      <sheetData sheetId="2459" refreshError="1"/>
      <sheetData sheetId="2460" refreshError="1"/>
      <sheetData sheetId="2461"/>
      <sheetData sheetId="2462" refreshError="1"/>
      <sheetData sheetId="2463" refreshError="1"/>
      <sheetData sheetId="2464" refreshError="1"/>
      <sheetData sheetId="2465" refreshError="1"/>
      <sheetData sheetId="2466" refreshError="1"/>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sheetData sheetId="2497" refreshError="1"/>
      <sheetData sheetId="2498" refreshError="1"/>
      <sheetData sheetId="2499" refreshError="1"/>
      <sheetData sheetId="2500" refreshError="1"/>
      <sheetData sheetId="2501" refreshError="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refreshError="1"/>
      <sheetData sheetId="2537"/>
      <sheetData sheetId="2538"/>
      <sheetData sheetId="2539"/>
      <sheetData sheetId="2540"/>
      <sheetData sheetId="2541"/>
      <sheetData sheetId="2542"/>
      <sheetData sheetId="2543" refreshError="1"/>
      <sheetData sheetId="2544" refreshError="1"/>
      <sheetData sheetId="2545" refreshError="1"/>
      <sheetData sheetId="2546" refreshError="1"/>
      <sheetData sheetId="2547" refreshError="1"/>
      <sheetData sheetId="2548" refreshError="1"/>
      <sheetData sheetId="2549"/>
      <sheetData sheetId="2550"/>
      <sheetData sheetId="2551"/>
      <sheetData sheetId="2552"/>
      <sheetData sheetId="2553" refreshError="1"/>
      <sheetData sheetId="2554" refreshError="1"/>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refreshError="1"/>
      <sheetData sheetId="2583" refreshError="1"/>
      <sheetData sheetId="2584" refreshError="1"/>
      <sheetData sheetId="2585" refreshError="1"/>
      <sheetData sheetId="2586"/>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refreshError="1"/>
      <sheetData sheetId="2637"/>
      <sheetData sheetId="2638"/>
      <sheetData sheetId="2639"/>
      <sheetData sheetId="2640"/>
      <sheetData sheetId="2641"/>
      <sheetData sheetId="2642" refreshError="1"/>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refreshError="1"/>
      <sheetData sheetId="2764" refreshError="1"/>
      <sheetData sheetId="2765" refreshError="1"/>
      <sheetData sheetId="2766" refreshError="1"/>
      <sheetData sheetId="2767"/>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refreshError="1"/>
      <sheetData sheetId="2821"/>
      <sheetData sheetId="2822"/>
      <sheetData sheetId="2823"/>
      <sheetData sheetId="2824" refreshError="1"/>
      <sheetData sheetId="2825" refreshError="1"/>
      <sheetData sheetId="2826"/>
      <sheetData sheetId="2827"/>
      <sheetData sheetId="2828"/>
      <sheetData sheetId="2829"/>
      <sheetData sheetId="2830"/>
      <sheetData sheetId="2831"/>
      <sheetData sheetId="2832"/>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sheetData sheetId="2848" refreshError="1"/>
      <sheetData sheetId="2849" refreshError="1"/>
      <sheetData sheetId="2850" refreshError="1"/>
      <sheetData sheetId="2851" refreshError="1"/>
      <sheetData sheetId="2852"/>
      <sheetData sheetId="2853" refreshError="1"/>
      <sheetData sheetId="2854"/>
      <sheetData sheetId="2855"/>
      <sheetData sheetId="2856"/>
      <sheetData sheetId="2857"/>
      <sheetData sheetId="2858"/>
      <sheetData sheetId="2859"/>
      <sheetData sheetId="2860" refreshError="1"/>
      <sheetData sheetId="2861" refreshError="1"/>
      <sheetData sheetId="2862" refreshError="1"/>
      <sheetData sheetId="2863"/>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sheetData sheetId="2874"/>
      <sheetData sheetId="2875"/>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sheetData sheetId="2886"/>
      <sheetData sheetId="2887" refreshError="1"/>
      <sheetData sheetId="2888" refreshError="1"/>
      <sheetData sheetId="2889" refreshError="1"/>
      <sheetData sheetId="2890" refreshError="1"/>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sheetData sheetId="2934"/>
      <sheetData sheetId="2935"/>
      <sheetData sheetId="2936"/>
      <sheetData sheetId="2937"/>
      <sheetData sheetId="2938"/>
      <sheetData sheetId="2939"/>
      <sheetData sheetId="2940"/>
      <sheetData sheetId="2941"/>
      <sheetData sheetId="2942"/>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sheetData sheetId="2967"/>
      <sheetData sheetId="2968"/>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sheetData sheetId="3087" refreshError="1"/>
      <sheetData sheetId="3088" refreshError="1"/>
      <sheetData sheetId="3089" refreshError="1"/>
      <sheetData sheetId="3090" refreshError="1"/>
      <sheetData sheetId="3091"/>
      <sheetData sheetId="3092"/>
      <sheetData sheetId="3093"/>
      <sheetData sheetId="3094"/>
      <sheetData sheetId="3095"/>
      <sheetData sheetId="3096" refreshError="1"/>
      <sheetData sheetId="3097" refreshError="1"/>
      <sheetData sheetId="3098" refreshError="1"/>
      <sheetData sheetId="3099"/>
      <sheetData sheetId="3100"/>
      <sheetData sheetId="3101"/>
      <sheetData sheetId="3102"/>
      <sheetData sheetId="3103" refreshError="1"/>
      <sheetData sheetId="3104"/>
      <sheetData sheetId="3105" refreshError="1"/>
      <sheetData sheetId="3106" refreshError="1"/>
      <sheetData sheetId="3107" refreshError="1"/>
      <sheetData sheetId="3108"/>
      <sheetData sheetId="3109"/>
      <sheetData sheetId="3110"/>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sheetData sheetId="3146"/>
      <sheetData sheetId="3147"/>
      <sheetData sheetId="3148"/>
      <sheetData sheetId="3149"/>
      <sheetData sheetId="3150"/>
      <sheetData sheetId="3151"/>
      <sheetData sheetId="3152"/>
      <sheetData sheetId="3153"/>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sheetData sheetId="3164"/>
      <sheetData sheetId="3165"/>
      <sheetData sheetId="3166" refreshError="1"/>
      <sheetData sheetId="3167"/>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sheetData sheetId="3229" refreshError="1"/>
      <sheetData sheetId="3230" refreshError="1"/>
      <sheetData sheetId="3231" refreshError="1"/>
      <sheetData sheetId="3232" refreshError="1"/>
      <sheetData sheetId="3233" refreshError="1"/>
      <sheetData sheetId="3234"/>
      <sheetData sheetId="3235"/>
      <sheetData sheetId="3236"/>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sheetData sheetId="3253"/>
      <sheetData sheetId="3254"/>
      <sheetData sheetId="3255"/>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refreshError="1"/>
      <sheetData sheetId="3274"/>
      <sheetData sheetId="3275"/>
      <sheetData sheetId="3276"/>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sheetData sheetId="3314" refreshError="1"/>
      <sheetData sheetId="3315" refreshError="1"/>
      <sheetData sheetId="3316" refreshError="1"/>
      <sheetData sheetId="3317" refreshError="1"/>
      <sheetData sheetId="3318" refreshError="1"/>
      <sheetData sheetId="3319"/>
      <sheetData sheetId="3320" refreshError="1"/>
      <sheetData sheetId="3321" refreshError="1"/>
      <sheetData sheetId="3322" refreshError="1"/>
      <sheetData sheetId="3323" refreshError="1"/>
      <sheetData sheetId="3324" refreshError="1"/>
      <sheetData sheetId="3325" refreshError="1"/>
      <sheetData sheetId="3326"/>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sheetData sheetId="3400" refreshError="1"/>
      <sheetData sheetId="3401" refreshError="1"/>
      <sheetData sheetId="3402"/>
      <sheetData sheetId="3403"/>
      <sheetData sheetId="3404"/>
      <sheetData sheetId="3405"/>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sheetData sheetId="3479"/>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sheetData sheetId="3540"/>
      <sheetData sheetId="3541" refreshError="1"/>
      <sheetData sheetId="3542" refreshError="1"/>
      <sheetData sheetId="3543" refreshError="1"/>
      <sheetData sheetId="3544" refreshError="1"/>
      <sheetData sheetId="3545" refreshError="1"/>
      <sheetData sheetId="3546" refreshError="1"/>
      <sheetData sheetId="3547" refreshError="1"/>
      <sheetData sheetId="3548"/>
      <sheetData sheetId="3549"/>
      <sheetData sheetId="3550" refreshError="1"/>
      <sheetData sheetId="3551" refreshError="1"/>
      <sheetData sheetId="3552" refreshError="1"/>
      <sheetData sheetId="3553" refreshError="1"/>
      <sheetData sheetId="3554" refreshError="1"/>
      <sheetData sheetId="3555"/>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row r="3">
          <cell r="A3" t="str">
            <v>Ban hành kèm theo Quyết định số: 237/QĐ-VNPT Net-KHĐT ngày 10/02/2020</v>
          </cell>
        </row>
      </sheetData>
      <sheetData sheetId="3906"/>
      <sheetData sheetId="3907">
        <row r="3">
          <cell r="A3" t="str">
            <v>Ban hành kèm theo Quyết định số: 237/QĐ-VNPT Net-KHĐT ngày 10/02/2020</v>
          </cell>
        </row>
      </sheetData>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row r="3">
          <cell r="A3" t="str">
            <v>Ban hành kèm theo Quyết định số: 237/QĐ-VNPT Net-KHĐT ngày 10/02/2020</v>
          </cell>
        </row>
      </sheetData>
      <sheetData sheetId="3971"/>
      <sheetData sheetId="3972">
        <row r="3">
          <cell r="A3" t="str">
            <v>Ban hành kèm theo Quyết định số: 237/QĐ-VNPT Net-KHĐT ngày 10/02/2020</v>
          </cell>
        </row>
      </sheetData>
      <sheetData sheetId="3973"/>
      <sheetData sheetId="3974">
        <row r="3">
          <cell r="A3" t="str">
            <v>Ban hành kèm theo Quyết định số: 237/QĐ-VNPT Net-KHĐT ngày 10/02/2020</v>
          </cell>
        </row>
      </sheetData>
      <sheetData sheetId="3975"/>
      <sheetData sheetId="3976">
        <row r="3">
          <cell r="A3" t="str">
            <v>Ban hành kèm theo Quyết định số: 237/QĐ-VNPT Net-KHĐT ngày 10/02/2020</v>
          </cell>
        </row>
      </sheetData>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row r="3">
          <cell r="A3" t="str">
            <v>Ban hành kèm theo Quyết định số: 237/QĐ-VNPT Net-KHĐT ngày 10/02/2020</v>
          </cell>
        </row>
      </sheetData>
      <sheetData sheetId="3995"/>
      <sheetData sheetId="3996">
        <row r="3">
          <cell r="A3" t="str">
            <v>Ban hành kèm theo Quyết định số: 237/QĐ-VNPT Net-KHĐT ngày 10/02/2020</v>
          </cell>
        </row>
      </sheetData>
      <sheetData sheetId="3997"/>
      <sheetData sheetId="3998">
        <row r="3">
          <cell r="A3" t="str">
            <v>Ban hành kèm theo Quyết định số: 237/QĐ-VNPT Net-KHĐT ngày 10/02/2020</v>
          </cell>
        </row>
      </sheetData>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row r="3">
          <cell r="A3" t="str">
            <v>Ban hành kèm theo Quyết định số: 237/QĐ-VNPT Net-KHĐT ngày 10/02/2020</v>
          </cell>
        </row>
      </sheetData>
      <sheetData sheetId="4038"/>
      <sheetData sheetId="4039">
        <row r="3">
          <cell r="A3" t="str">
            <v>Ban hành kèm theo Quyết định số: 237/QĐ-VNPT Net-KHĐT ngày 10/02/2020</v>
          </cell>
        </row>
      </sheetData>
      <sheetData sheetId="4040"/>
      <sheetData sheetId="4041">
        <row r="3">
          <cell r="A3" t="str">
            <v>Ban hành kèm theo Quyết định số: 237/QĐ-VNPT Net-KHĐT ngày 10/02/2020</v>
          </cell>
        </row>
      </sheetData>
      <sheetData sheetId="4042"/>
      <sheetData sheetId="4043">
        <row r="3">
          <cell r="A3" t="str">
            <v>Ban hành kèm theo Quyết định số: 237/QĐ-VNPT Net-KHĐT ngày 10/02/2020</v>
          </cell>
        </row>
      </sheetData>
      <sheetData sheetId="4044"/>
      <sheetData sheetId="4045">
        <row r="3">
          <cell r="A3" t="str">
            <v>Ban hành kèm theo Quyết định số: 237/QĐ-VNPT Net-KHĐT ngày 10/02/2020</v>
          </cell>
        </row>
      </sheetData>
      <sheetData sheetId="4046"/>
      <sheetData sheetId="4047">
        <row r="3">
          <cell r="A3" t="str">
            <v>Ban hành kèm theo Quyết định số: 237/QĐ-VNPT Net-KHĐT ngày 10/02/2020</v>
          </cell>
        </row>
      </sheetData>
      <sheetData sheetId="4048"/>
      <sheetData sheetId="4049">
        <row r="3">
          <cell r="A3" t="str">
            <v>Ban hành kèm theo Quyết định số: 237/QĐ-VNPT Net-KHĐT ngày 10/02/2020</v>
          </cell>
        </row>
      </sheetData>
      <sheetData sheetId="4050"/>
      <sheetData sheetId="4051">
        <row r="3">
          <cell r="A3" t="str">
            <v>Ban hành kèm theo Quyết định số: 237/QĐ-VNPT Net-KHĐT ngày 10/02/2020</v>
          </cell>
        </row>
      </sheetData>
      <sheetData sheetId="4052"/>
      <sheetData sheetId="4053"/>
      <sheetData sheetId="4054">
        <row r="3">
          <cell r="A3" t="str">
            <v>Ban hành kèm theo Quyết định số: 237/QĐ-VNPT Net-KHĐT ngày 10/02/2020</v>
          </cell>
        </row>
      </sheetData>
      <sheetData sheetId="4055"/>
      <sheetData sheetId="4056">
        <row r="3">
          <cell r="A3" t="str">
            <v>Ban hành kèm theo Quyết định số: 237/QĐ-VNPT Net-KHĐT ngày 10/02/2020</v>
          </cell>
        </row>
      </sheetData>
      <sheetData sheetId="4057"/>
      <sheetData sheetId="4058">
        <row r="3">
          <cell r="A3" t="str">
            <v>Ban hành kèm theo Quyết định số: 237/QĐ-VNPT Net-KHĐT ngày 10/02/2020</v>
          </cell>
        </row>
      </sheetData>
      <sheetData sheetId="4059">
        <row r="3">
          <cell r="A3" t="str">
            <v>Ban hành kèm theo Quyết định số: 237/QĐ-VNPT Net-KHĐT ngày 10/02/2020</v>
          </cell>
        </row>
      </sheetData>
      <sheetData sheetId="4060"/>
      <sheetData sheetId="4061">
        <row r="3">
          <cell r="A3" t="str">
            <v>Ban hành kèm theo Quyết định số: 237/QĐ-VNPT Net-KHĐT ngày 10/02/2020</v>
          </cell>
        </row>
      </sheetData>
      <sheetData sheetId="4062"/>
      <sheetData sheetId="4063">
        <row r="3">
          <cell r="A3" t="str">
            <v>Ban hành kèm theo Quyết định số: 237/QĐ-VNPT Net-KHĐT ngày 10/02/2020</v>
          </cell>
        </row>
      </sheetData>
      <sheetData sheetId="4064"/>
      <sheetData sheetId="4065">
        <row r="3">
          <cell r="A3" t="str">
            <v>Ban hành kèm theo Quyết định số: 237/QĐ-VNPT Net-KHĐT ngày 10/02/2020</v>
          </cell>
        </row>
      </sheetData>
      <sheetData sheetId="4066"/>
      <sheetData sheetId="4067">
        <row r="3">
          <cell r="A3" t="str">
            <v>Ban hành kèm theo Quyết định số: 237/QĐ-VNPT Net-KHĐT ngày 10/02/2020</v>
          </cell>
        </row>
      </sheetData>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row r="3">
          <cell r="A3" t="str">
            <v>Ban hành kèm theo Quyết định số: 237/QĐ-VNPT Net-KHĐT ngày 10/02/2020</v>
          </cell>
        </row>
      </sheetData>
      <sheetData sheetId="4113"/>
      <sheetData sheetId="4114">
        <row r="3">
          <cell r="A3" t="str">
            <v>Ban hành kèm theo Quyết định số: 237/QĐ-VNPT Net-KHĐT ngày 10/02/2020</v>
          </cell>
        </row>
      </sheetData>
      <sheetData sheetId="4115"/>
      <sheetData sheetId="4116">
        <row r="3">
          <cell r="A3" t="str">
            <v>Ban hành kèm theo Quyết định số: 237/QĐ-VNPT Net-KHĐT ngày 10/02/2020</v>
          </cell>
        </row>
      </sheetData>
      <sheetData sheetId="4117"/>
      <sheetData sheetId="4118">
        <row r="3">
          <cell r="A3" t="str">
            <v>Ban hành kèm theo Quyết định số: 237/QĐ-VNPT Net-KHĐT ngày 10/02/2020</v>
          </cell>
        </row>
      </sheetData>
      <sheetData sheetId="4119">
        <row r="3">
          <cell r="A3" t="str">
            <v>Ban hành kèm theo Quyết định số: 237/QĐ-VNPT Net-KHĐT ngày 10/02/2020</v>
          </cell>
        </row>
      </sheetData>
      <sheetData sheetId="4120">
        <row r="3">
          <cell r="A3" t="str">
            <v>Ban hành kèm theo Quyết định số: 237/QĐ-VNPT Net-KHĐT ngày 10/02/2020</v>
          </cell>
        </row>
      </sheetData>
      <sheetData sheetId="4121">
        <row r="3">
          <cell r="A3" t="str">
            <v>Ban hành kèm theo Quyết định số: 237/QĐ-VNPT Net-KHĐT ngày 10/02/2020</v>
          </cell>
        </row>
      </sheetData>
      <sheetData sheetId="4122"/>
      <sheetData sheetId="4123">
        <row r="3">
          <cell r="A3" t="str">
            <v>Ban hành kèm theo Quyết định số: 237/QĐ-VNPT Net-KHĐT ngày 10/02/2020</v>
          </cell>
        </row>
      </sheetData>
      <sheetData sheetId="4124">
        <row r="3">
          <cell r="A3" t="str">
            <v>Ban hành kèm theo Quyết định số: 237/QĐ-VNPT Net-KHĐT ngày 10/02/2020</v>
          </cell>
        </row>
      </sheetData>
      <sheetData sheetId="4125">
        <row r="3">
          <cell r="A3" t="str">
            <v>Ban hành kèm theo Quyết định số: 237/QĐ-VNPT Net-KHĐT ngày 10/02/2020</v>
          </cell>
        </row>
      </sheetData>
      <sheetData sheetId="4126">
        <row r="3">
          <cell r="A3" t="str">
            <v>Ban hành kèm theo Quyết định số: 237/QĐ-VNPT Net-KHĐT ngày 10/02/2020</v>
          </cell>
        </row>
      </sheetData>
      <sheetData sheetId="4127">
        <row r="3">
          <cell r="A3" t="str">
            <v>Ban hành kèm theo Quyết định số: 237/QĐ-VNPT Net-KHĐT ngày 10/02/2020</v>
          </cell>
        </row>
      </sheetData>
      <sheetData sheetId="4128">
        <row r="3">
          <cell r="A3" t="str">
            <v>Ban hành kèm theo Quyết định số: 237/QĐ-VNPT Net-KHĐT ngày 10/02/2020</v>
          </cell>
        </row>
      </sheetData>
      <sheetData sheetId="4129"/>
      <sheetData sheetId="4130">
        <row r="3">
          <cell r="A3" t="str">
            <v>Ban hành kèm theo Quyết định số: 237/QĐ-VNPT Net-KHĐT ngày 10/02/2020</v>
          </cell>
        </row>
      </sheetData>
      <sheetData sheetId="4131"/>
      <sheetData sheetId="4132">
        <row r="3">
          <cell r="A3" t="str">
            <v>Ban hành kèm theo Quyết định số: 237/QĐ-VNPT Net-KHĐT ngày 10/02/2020</v>
          </cell>
        </row>
      </sheetData>
      <sheetData sheetId="4133"/>
      <sheetData sheetId="4134">
        <row r="3">
          <cell r="A3" t="str">
            <v>Ban hành kèm theo Quyết định số: 237/QĐ-VNPT Net-KHĐT ngày 10/02/2020</v>
          </cell>
        </row>
      </sheetData>
      <sheetData sheetId="4135"/>
      <sheetData sheetId="4136">
        <row r="3">
          <cell r="A3" t="str">
            <v>Ban hành kèm theo Quyết định số: 237/QĐ-VNPT Net-KHĐT ngày 10/02/2020</v>
          </cell>
        </row>
      </sheetData>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row r="3">
          <cell r="A3" t="str">
            <v>Ban hành kèm theo Quyết định số: 237/QĐ-VNPT Net-KHĐT ngày 10/02/2020</v>
          </cell>
        </row>
      </sheetData>
      <sheetData sheetId="4180"/>
      <sheetData sheetId="4181">
        <row r="3">
          <cell r="A3" t="str">
            <v>Ban hành kèm theo Quyết định số: 237/QĐ-VNPT Net-KHĐT ngày 10/02/2020</v>
          </cell>
        </row>
      </sheetData>
      <sheetData sheetId="4182"/>
      <sheetData sheetId="4183">
        <row r="3">
          <cell r="A3" t="str">
            <v>Ban hành kèm theo Quyết định số: 237/QĐ-VNPT Net-KHĐT ngày 10/02/2020</v>
          </cell>
        </row>
      </sheetData>
      <sheetData sheetId="4184"/>
      <sheetData sheetId="4185">
        <row r="3">
          <cell r="A3" t="str">
            <v>Ban hành kèm theo Quyết định số: 237/QĐ-VNPT Net-KHĐT ngày 10/02/2020</v>
          </cell>
        </row>
      </sheetData>
      <sheetData sheetId="4186">
        <row r="3">
          <cell r="A3" t="str">
            <v>Ban hành kèm theo Quyết định số: 237/QĐ-VNPT Net-KHĐT ngày 10/02/2020</v>
          </cell>
        </row>
      </sheetData>
      <sheetData sheetId="4187">
        <row r="3">
          <cell r="A3" t="str">
            <v>Ban hành kèm theo Quyết định số: 237/QĐ-VNPT Net-KHĐT ngày 10/02/2020</v>
          </cell>
        </row>
      </sheetData>
      <sheetData sheetId="4188">
        <row r="3">
          <cell r="A3" t="str">
            <v>Ban hành kèm theo Quyết định số: 237/QĐ-VNPT Net-KHĐT ngày 10/02/2020</v>
          </cell>
        </row>
      </sheetData>
      <sheetData sheetId="4189">
        <row r="3">
          <cell r="A3" t="str">
            <v>Ban hành kèm theo Quyết định số: 237/QĐ-VNPT Net-KHĐT ngày 10/02/2020</v>
          </cell>
        </row>
      </sheetData>
      <sheetData sheetId="4190">
        <row r="3">
          <cell r="A3" t="str">
            <v>Ban hành kèm theo Quyết định số: 237/QĐ-VNPT Net-KHĐT ngày 10/02/2020</v>
          </cell>
        </row>
      </sheetData>
      <sheetData sheetId="4191">
        <row r="3">
          <cell r="A3" t="str">
            <v>Ban hành kèm theo Quyết định số: 237/QĐ-VNPT Net-KHĐT ngày 10/02/2020</v>
          </cell>
        </row>
      </sheetData>
      <sheetData sheetId="4192">
        <row r="3">
          <cell r="A3" t="str">
            <v>Ban hành kèm theo Quyết định số: 237/QĐ-VNPT Net-KHĐT ngày 10/02/2020</v>
          </cell>
        </row>
      </sheetData>
      <sheetData sheetId="4193">
        <row r="3">
          <cell r="A3" t="str">
            <v>Ban hành kèm theo Quyết định số: 237/QĐ-VNPT Net-KHĐT ngày 10/02/2020</v>
          </cell>
        </row>
      </sheetData>
      <sheetData sheetId="4194">
        <row r="3">
          <cell r="A3" t="str">
            <v>Ban hành kèm theo Quyết định số: 237/QĐ-VNPT Net-KHĐT ngày 10/02/2020</v>
          </cell>
        </row>
      </sheetData>
      <sheetData sheetId="4195">
        <row r="3">
          <cell r="A3" t="str">
            <v>Ban hành kèm theo Quyết định số: 237/QĐ-VNPT Net-KHĐT ngày 10/02/2020</v>
          </cell>
        </row>
      </sheetData>
      <sheetData sheetId="4196">
        <row r="3">
          <cell r="A3" t="str">
            <v>Ban hành kèm theo Quyết định số: 237/QĐ-VNPT Net-KHĐT ngày 10/02/2020</v>
          </cell>
        </row>
      </sheetData>
      <sheetData sheetId="4197">
        <row r="3">
          <cell r="A3" t="str">
            <v>Ban hành kèm theo Quyết định số: 237/QĐ-VNPT Net-KHĐT ngày 10/02/2020</v>
          </cell>
        </row>
      </sheetData>
      <sheetData sheetId="4198"/>
      <sheetData sheetId="4199">
        <row r="3">
          <cell r="A3" t="str">
            <v>Ban hành kèm theo Quyết định số: 237/QĐ-VNPT Net-KHĐT ngày 10/02/2020</v>
          </cell>
        </row>
      </sheetData>
      <sheetData sheetId="4200"/>
      <sheetData sheetId="4201">
        <row r="3">
          <cell r="A3" t="str">
            <v>Ban hành kèm theo Quyết định số: 237/QĐ-VNPT Net-KHĐT ngày 10/02/2020</v>
          </cell>
        </row>
      </sheetData>
      <sheetData sheetId="4202"/>
      <sheetData sheetId="4203">
        <row r="3">
          <cell r="A3" t="str">
            <v>Ban hành kèm theo Quyết định số: 237/QĐ-VNPT Net-KHĐT ngày 10/02/2020</v>
          </cell>
        </row>
      </sheetData>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row r="3">
          <cell r="A3" t="str">
            <v>Ban hành kèm theo Quyết định số: 237/QĐ-VNPT Net-KHĐT ngày 10/02/2020</v>
          </cell>
        </row>
      </sheetData>
      <sheetData sheetId="4247"/>
      <sheetData sheetId="4248">
        <row r="3">
          <cell r="A3" t="str">
            <v>Ban hành kèm theo Quyết định số: 237/QĐ-VNPT Net-KHĐT ngày 10/02/2020</v>
          </cell>
        </row>
      </sheetData>
      <sheetData sheetId="4249"/>
      <sheetData sheetId="4250">
        <row r="3">
          <cell r="A3" t="str">
            <v>Ban hành kèm theo Quyết định số: 237/QĐ-VNPT Net-KHĐT ngày 10/02/2020</v>
          </cell>
        </row>
      </sheetData>
      <sheetData sheetId="4251"/>
      <sheetData sheetId="4252">
        <row r="3">
          <cell r="A3" t="str">
            <v>Ban hành kèm theo Quyết định số: 237/QĐ-VNPT Net-KHĐT ngày 10/02/2020</v>
          </cell>
        </row>
      </sheetData>
      <sheetData sheetId="4253">
        <row r="3">
          <cell r="A3" t="str">
            <v>Ban hành kèm theo Quyết định số: 237/QĐ-VNPT Net-KHĐT ngày 10/02/2020</v>
          </cell>
        </row>
      </sheetData>
      <sheetData sheetId="4254">
        <row r="3">
          <cell r="A3" t="str">
            <v>Ban hành kèm theo Quyết định số: 237/QĐ-VNPT Net-KHĐT ngày 10/02/2020</v>
          </cell>
        </row>
      </sheetData>
      <sheetData sheetId="4255">
        <row r="3">
          <cell r="A3" t="str">
            <v>Ban hành kèm theo Quyết định số: 237/QĐ-VNPT Net-KHĐT ngày 10/02/2020</v>
          </cell>
        </row>
      </sheetData>
      <sheetData sheetId="4256"/>
      <sheetData sheetId="4257">
        <row r="3">
          <cell r="A3" t="str">
            <v>Ban hành kèm theo Quyết định số: 237/QĐ-VNPT Net-KHĐT ngày 10/02/2020</v>
          </cell>
        </row>
      </sheetData>
      <sheetData sheetId="4258">
        <row r="3">
          <cell r="A3" t="str">
            <v>Ban hành kèm theo Quyết định số: 237/QĐ-VNPT Net-KHĐT ngày 10/02/2020</v>
          </cell>
        </row>
      </sheetData>
      <sheetData sheetId="4259">
        <row r="3">
          <cell r="A3" t="str">
            <v>Ban hành kèm theo Quyết định số: 237/QĐ-VNPT Net-KHĐT ngày 10/02/2020</v>
          </cell>
        </row>
      </sheetData>
      <sheetData sheetId="4260">
        <row r="3">
          <cell r="A3" t="str">
            <v>Ban hành kèm theo Quyết định số: 237/QĐ-VNPT Net-KHĐT ngày 10/02/2020</v>
          </cell>
        </row>
      </sheetData>
      <sheetData sheetId="4261">
        <row r="3">
          <cell r="A3" t="str">
            <v>Ban hành kèm theo Quyết định số: 237/QĐ-VNPT Net-KHĐT ngày 10/02/2020</v>
          </cell>
        </row>
      </sheetData>
      <sheetData sheetId="4262">
        <row r="3">
          <cell r="A3" t="str">
            <v>Ban hành kèm theo Quyết định số: 237/QĐ-VNPT Net-KHĐT ngày 10/02/2020</v>
          </cell>
        </row>
      </sheetData>
      <sheetData sheetId="4263"/>
      <sheetData sheetId="4264">
        <row r="3">
          <cell r="A3" t="str">
            <v>Ban hành kèm theo Quyết định số: 237/QĐ-VNPT Net-KHĐT ngày 10/02/2020</v>
          </cell>
        </row>
      </sheetData>
      <sheetData sheetId="4265"/>
      <sheetData sheetId="4266">
        <row r="3">
          <cell r="A3" t="str">
            <v>Ban hành kèm theo Quyết định số: 237/QĐ-VNPT Net-KHĐT ngày 10/02/2020</v>
          </cell>
        </row>
      </sheetData>
      <sheetData sheetId="4267"/>
      <sheetData sheetId="4268">
        <row r="3">
          <cell r="A3" t="str">
            <v>Ban hành kèm theo Quyết định số: 237/QĐ-VNPT Net-KHĐT ngày 10/02/2020</v>
          </cell>
        </row>
      </sheetData>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sheetData sheetId="14174" refreshError="1"/>
      <sheetData sheetId="14175" refreshError="1"/>
      <sheetData sheetId="14176" refreshError="1"/>
      <sheetData sheetId="14177"/>
      <sheetData sheetId="14178"/>
      <sheetData sheetId="14179"/>
      <sheetData sheetId="14180"/>
      <sheetData sheetId="14181"/>
      <sheetData sheetId="14182" refreshError="1"/>
      <sheetData sheetId="14183" refreshError="1"/>
      <sheetData sheetId="14184" refreshError="1"/>
      <sheetData sheetId="14185" refreshError="1"/>
      <sheetData sheetId="14186"/>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sheetData sheetId="14200"/>
      <sheetData sheetId="14201"/>
      <sheetData sheetId="14202"/>
      <sheetData sheetId="14203"/>
      <sheetData sheetId="14204"/>
      <sheetData sheetId="14205"/>
      <sheetData sheetId="14206"/>
      <sheetData sheetId="14207"/>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sheetData sheetId="14231" refreshError="1"/>
      <sheetData sheetId="14232" refreshError="1"/>
      <sheetData sheetId="14233"/>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sheetData sheetId="14243" refreshError="1"/>
      <sheetData sheetId="14244" refreshError="1"/>
      <sheetData sheetId="14245" refreshError="1"/>
      <sheetData sheetId="14246"/>
      <sheetData sheetId="14247" refreshError="1"/>
      <sheetData sheetId="14248" refreshError="1"/>
      <sheetData sheetId="14249"/>
      <sheetData sheetId="14250"/>
      <sheetData sheetId="14251"/>
      <sheetData sheetId="14252"/>
      <sheetData sheetId="14253" refreshError="1"/>
      <sheetData sheetId="14254"/>
      <sheetData sheetId="14255"/>
      <sheetData sheetId="14256"/>
      <sheetData sheetId="14257" refreshError="1"/>
      <sheetData sheetId="14258" refreshError="1"/>
      <sheetData sheetId="14259" refreshError="1"/>
      <sheetData sheetId="14260"/>
      <sheetData sheetId="14261"/>
      <sheetData sheetId="14262"/>
      <sheetData sheetId="14263"/>
      <sheetData sheetId="14264"/>
      <sheetData sheetId="14265"/>
      <sheetData sheetId="14266"/>
      <sheetData sheetId="14267"/>
      <sheetData sheetId="14268" refreshError="1"/>
      <sheetData sheetId="14269" refreshError="1"/>
      <sheetData sheetId="14270" refreshError="1"/>
      <sheetData sheetId="14271" refreshError="1"/>
      <sheetData sheetId="14272" refreshError="1"/>
      <sheetData sheetId="14273" refreshError="1"/>
      <sheetData sheetId="14274"/>
      <sheetData sheetId="14275"/>
      <sheetData sheetId="14276"/>
      <sheetData sheetId="14277"/>
      <sheetData sheetId="14278"/>
      <sheetData sheetId="14279"/>
      <sheetData sheetId="14280"/>
      <sheetData sheetId="14281"/>
      <sheetData sheetId="14282" refreshError="1"/>
      <sheetData sheetId="14283" refreshError="1"/>
      <sheetData sheetId="14284" refreshError="1"/>
      <sheetData sheetId="14285"/>
      <sheetData sheetId="14286"/>
      <sheetData sheetId="14287" refreshError="1"/>
      <sheetData sheetId="14288" refreshError="1"/>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sheetData sheetId="15571" refreshError="1"/>
      <sheetData sheetId="15572" refreshError="1"/>
      <sheetData sheetId="15573"/>
      <sheetData sheetId="15574"/>
      <sheetData sheetId="15575" refreshError="1"/>
      <sheetData sheetId="15576" refreshError="1"/>
      <sheetData sheetId="15577" refreshError="1"/>
      <sheetData sheetId="15578" refreshError="1"/>
      <sheetData sheetId="15579"/>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refreshError="1"/>
      <sheetData sheetId="16187" refreshError="1"/>
      <sheetData sheetId="16188" refreshError="1"/>
      <sheetData sheetId="16189" refreshError="1"/>
      <sheetData sheetId="16190"/>
      <sheetData sheetId="16191"/>
      <sheetData sheetId="16192"/>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sheetData sheetId="16208"/>
      <sheetData sheetId="16209"/>
      <sheetData sheetId="16210" refreshError="1"/>
      <sheetData sheetId="16211"/>
      <sheetData sheetId="16212">
        <row r="3">
          <cell r="A3" t="str">
            <v>Ban hành kèm theo Quyết định số: 237/QĐ-VNPT Net-KHĐT ngày 10/02/2020</v>
          </cell>
        </row>
      </sheetData>
      <sheetData sheetId="16213"/>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ow r="3">
          <cell r="A3" t="str">
            <v>Ban hành kèm theo Quyết định số: 237/QĐ-VNPT Net-KHĐT ngày 10/02/2020</v>
          </cell>
        </row>
      </sheetData>
      <sheetData sheetId="16223"/>
      <sheetData sheetId="16224"/>
      <sheetData sheetId="16225"/>
      <sheetData sheetId="16226"/>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ow r="3">
          <cell r="A3" t="str">
            <v>Ban hành kèm theo Quyết định số: 237/QĐ-VNPT Net-KHĐT ngày 10/02/2020</v>
          </cell>
        </row>
      </sheetData>
      <sheetData sheetId="16244"/>
      <sheetData sheetId="16245">
        <row r="3">
          <cell r="A3" t="str">
            <v>Ban hành kèm theo Quyết định số: 237/QĐ-VNPT Net-KHĐT ngày 10/02/2020</v>
          </cell>
        </row>
      </sheetData>
      <sheetData sheetId="16246">
        <row r="3">
          <cell r="A3" t="str">
            <v>Ban hành kèm theo Quyết định số: 237/QĐ-VNPT Net-KHĐT ngày 10/02/2020</v>
          </cell>
        </row>
      </sheetData>
      <sheetData sheetId="16247"/>
      <sheetData sheetId="16248"/>
      <sheetData sheetId="16249"/>
      <sheetData sheetId="16250"/>
      <sheetData sheetId="16251" refreshError="1"/>
      <sheetData sheetId="16252">
        <row r="3">
          <cell r="A3" t="str">
            <v>Ban hành kèm theo Quyết định số: 237/QĐ-VNPT Net-KHĐT ngày 10/02/2020</v>
          </cell>
        </row>
      </sheetData>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ow r="3">
          <cell r="A3" t="str">
            <v>Ban hành kèm theo Quyết định số: 237/QĐ-VNPT Net-KHĐT ngày 10/02/2020</v>
          </cell>
        </row>
      </sheetData>
      <sheetData sheetId="16261">
        <row r="3">
          <cell r="A3" t="str">
            <v>Ban hành kèm theo Quyết định số: 237/QĐ-VNPT Net-KHĐT ngày 10/02/2020</v>
          </cell>
        </row>
      </sheetData>
      <sheetData sheetId="16262">
        <row r="3">
          <cell r="A3" t="str">
            <v>Ban hành kèm theo Quyết định số: 237/QĐ-VNPT Net-KHĐT ngày 10/02/2020</v>
          </cell>
        </row>
      </sheetData>
      <sheetData sheetId="16263">
        <row r="3">
          <cell r="A3" t="str">
            <v>Ban hành kèm theo Quyết định số: 237/QĐ-VNPT Net-KHĐT ngày 10/02/2020</v>
          </cell>
        </row>
      </sheetData>
      <sheetData sheetId="16264">
        <row r="3">
          <cell r="A3" t="str">
            <v>Ban hành kèm theo Quyết định số: 237/QĐ-VNPT Net-KHĐT ngày 10/02/2020</v>
          </cell>
        </row>
      </sheetData>
      <sheetData sheetId="16265">
        <row r="3">
          <cell r="A3" t="str">
            <v>Ban hành kèm theo Quyết định số: 237/QĐ-VNPT Net-KHĐT ngày 10/02/2020</v>
          </cell>
        </row>
      </sheetData>
      <sheetData sheetId="16266"/>
      <sheetData sheetId="16267"/>
      <sheetData sheetId="16268"/>
      <sheetData sheetId="16269">
        <row r="3">
          <cell r="A3" t="str">
            <v>Ban hành kèm theo Quyết định số: 237/QĐ-VNPT Net-KHĐT ngày 10/02/2020</v>
          </cell>
        </row>
      </sheetData>
      <sheetData sheetId="16270">
        <row r="3">
          <cell r="A3" t="str">
            <v>Ban hành kèm theo Quyết định số: 237/QĐ-VNPT Net-KHĐT ngày 10/02/2020</v>
          </cell>
        </row>
      </sheetData>
      <sheetData sheetId="16271">
        <row r="3">
          <cell r="A3" t="str">
            <v>Ban hành kèm theo Quyết định số: 237/QĐ-VNPT Net-KHĐT ngày 10/02/2020</v>
          </cell>
        </row>
      </sheetData>
      <sheetData sheetId="16272">
        <row r="3">
          <cell r="A3" t="str">
            <v>Ban hành kèm theo Quyết định số: 237/QĐ-VNPT Net-KHĐT ngày 10/02/2020</v>
          </cell>
        </row>
      </sheetData>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ow r="3">
          <cell r="A3" t="str">
            <v>Ban hành kèm theo Quyết định số: 237/QĐ-VNPT Net-KHĐT ngày 10/02/2020</v>
          </cell>
        </row>
      </sheetData>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sheetData sheetId="16300" refreshError="1"/>
      <sheetData sheetId="16301" refreshError="1"/>
      <sheetData sheetId="16302"/>
      <sheetData sheetId="16303" refreshError="1"/>
      <sheetData sheetId="16304" refreshError="1"/>
      <sheetData sheetId="16305" refreshError="1"/>
      <sheetData sheetId="16306"/>
      <sheetData sheetId="16307">
        <row r="3">
          <cell r="A3" t="str">
            <v>Ban hành kèm theo Quyết định số: 237/QĐ-VNPT Net-KHĐT ngày 10/02/2020</v>
          </cell>
        </row>
      </sheetData>
      <sheetData sheetId="16308"/>
      <sheetData sheetId="16309"/>
      <sheetData sheetId="16310"/>
      <sheetData sheetId="16311"/>
      <sheetData sheetId="16312"/>
      <sheetData sheetId="16313"/>
      <sheetData sheetId="16314"/>
      <sheetData sheetId="16315"/>
      <sheetData sheetId="16316"/>
      <sheetData sheetId="16317"/>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sheetData sheetId="16343"/>
      <sheetData sheetId="16344"/>
      <sheetData sheetId="16345" refreshError="1"/>
      <sheetData sheetId="16346" refreshError="1"/>
      <sheetData sheetId="16347" refreshError="1"/>
      <sheetData sheetId="16348" refreshError="1"/>
      <sheetData sheetId="16349" refreshError="1"/>
      <sheetData sheetId="16350"/>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sheetData sheetId="16371"/>
      <sheetData sheetId="16372"/>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sheetData sheetId="16403" refreshError="1"/>
      <sheetData sheetId="16404" refreshError="1"/>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refreshError="1"/>
      <sheetData sheetId="16825" refreshError="1"/>
      <sheetData sheetId="16826" refreshError="1"/>
      <sheetData sheetId="16827" refreshError="1"/>
      <sheetData sheetId="16828" refreshError="1"/>
      <sheetData sheetId="16829" refreshError="1"/>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refreshError="1"/>
      <sheetData sheetId="17250" refreshError="1"/>
      <sheetData sheetId="17251" refreshError="1"/>
      <sheetData sheetId="17252"/>
      <sheetData sheetId="17253" refreshError="1"/>
      <sheetData sheetId="17254" refreshError="1"/>
      <sheetData sheetId="17255" refreshError="1"/>
      <sheetData sheetId="17256" refreshError="1"/>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refreshError="1"/>
      <sheetData sheetId="17272" refreshError="1"/>
      <sheetData sheetId="17273" refreshError="1"/>
      <sheetData sheetId="17274" refreshError="1"/>
      <sheetData sheetId="17275" refreshError="1"/>
      <sheetData sheetId="17276"/>
      <sheetData sheetId="17277"/>
      <sheetData sheetId="17278" refreshError="1"/>
      <sheetData sheetId="17279" refreshError="1"/>
      <sheetData sheetId="17280" refreshError="1"/>
      <sheetData sheetId="17281" refreshError="1"/>
      <sheetData sheetId="17282"/>
      <sheetData sheetId="17283" refreshError="1"/>
      <sheetData sheetId="17284" refreshError="1"/>
      <sheetData sheetId="17285" refreshError="1"/>
      <sheetData sheetId="17286" refreshError="1"/>
      <sheetData sheetId="17287"/>
      <sheetData sheetId="17288" refreshError="1"/>
      <sheetData sheetId="17289" refreshError="1"/>
      <sheetData sheetId="17290"/>
      <sheetData sheetId="17291"/>
      <sheetData sheetId="17292"/>
      <sheetData sheetId="17293"/>
      <sheetData sheetId="17294"/>
      <sheetData sheetId="17295" refreshError="1"/>
      <sheetData sheetId="17296" refreshError="1"/>
      <sheetData sheetId="17297" refreshError="1"/>
      <sheetData sheetId="17298" refreshError="1"/>
      <sheetData sheetId="17299"/>
      <sheetData sheetId="17300" refreshError="1"/>
      <sheetData sheetId="17301" refreshError="1"/>
      <sheetData sheetId="1730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 val="PBDT THU"/>
      <sheetName val="chi tiet TBA"/>
      <sheetName val="GiaVL"/>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row r="99">
          <cell r="BP99">
            <v>6.7156099999999999</v>
          </cell>
        </row>
      </sheetData>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sheetData sheetId="1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List Danh mục nghiệm thu"/>
      <sheetName val="OVER VIEW"/>
      <sheetName val="TTL"/>
      <sheetName val="DMTL"/>
      <sheetName val="Work-Condition"/>
      <sheetName val="List of Staff"/>
      <sheetName val="_ QUOTATION.xlsx"/>
      <sheetName val="2.5.Ducts (2)"/>
      <sheetName val="S N"/>
      <sheetName val="H.Satuan"/>
      <sheetName val="4.3 Scope of work "/>
      <sheetName val="Gia HĐ"/>
      <sheetName val="unit weight"/>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Piano Montaggio PO-02 bozza2"/>
      <sheetName val="VL-NC-M"/>
      <sheetName val="May Goc (QD2436)"/>
      <sheetName val="VC theo cuoc tinh"/>
      <sheetName val="BCVC ."/>
      <sheetName val="PTCT"/>
      <sheetName val="TT35"/>
      <sheetName val="Temp"/>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bang 1 NCXD"/>
      <sheetName val="bang 1 NCXD (V.I)"/>
      <sheetName val="CBR"/>
      <sheetName val="02. THONG_TIN_CHUNG"/>
      <sheetName val="07. DINH_MUC HBC"/>
      <sheetName val="토공분석표"/>
      <sheetName val="PNT-QUOT-#3"/>
      <sheetName val="Tonghop theo Vendor"/>
      <sheetName val="Du thau dau noi"/>
      <sheetName val="Du Thau"/>
      <sheetName val="Du thau PSBS"/>
      <sheetName val="DG theo HD PSBS"/>
      <sheetName val="Du thau TC11"/>
      <sheetName val="TongHopKL"/>
      <sheetName val="Chuong I"/>
      <sheetName val="Kien truc"/>
      <sheetName val="Chiet tinh dz22"/>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SCTEMP"/>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CDSPS"/>
      <sheetName val="NH-KY"/>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DanhSach11"/>
      <sheetName val="Danhsach 12"/>
      <sheetName val="1651-2008"/>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TK SX"/>
      <sheetName val="ma-pt"/>
      <sheetName val="TTP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LC DIEN AP"/>
      <sheetName val="SL dau tien"/>
      <sheetName val="HSKVU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 val="단면가정"/>
      <sheetName val="Anx 10"/>
      <sheetName val="Sheet5"/>
      <sheetName val="DIV_INC1"/>
      <sheetName val="A1_-_Income_Statement1"/>
      <sheetName val="concil"/>
      <sheetName val="Full 2012"/>
      <sheetName val="PL"/>
      <sheetName val="SL.DT 2011so sanh"/>
      <sheetName val="DMUC"/>
      <sheetName val="客户(基本资料)"/>
      <sheetName val="银行(基本资料)"/>
      <sheetName val="Summary Page_VDF"/>
      <sheetName val="Invested capital_VDF"/>
      <sheetName val="BB(ACT08)"/>
      <sheetName val="BB Contribution by store_T  "/>
      <sheetName val="BB(ACT09)"/>
      <sheetName val="AU_BS"/>
      <sheetName val="PetroConsultants"/>
      <sheetName val="SPC-OC"/>
      <sheetName val="DSQL"/>
      <sheetName val="DG SUA CHUA"/>
      <sheetName val="DGTBA"/>
      <sheetName val="TAM TINH"/>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NT VK ckds"/>
      <sheetName val="PYC"/>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DGCT_TRẦN_NLW7"/>
      <sheetName val="DAO DAP CONG"/>
      <sheetName val="KL-CHITIET"/>
      <sheetName val="MMTB"/>
      <sheetName val="DGNC"/>
      <sheetName val="F04-CPNC"/>
      <sheetName val="F05-CFVT"/>
      <sheetName val="VLP"/>
      <sheetName val="son ke duong"/>
      <sheetName val="TAIKHOAN"/>
      <sheetName val="BUSPL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GIA THEP"/>
      <sheetName val="Hoi gia"/>
      <sheetName val="Out"/>
      <sheetName val="NC3"/>
      <sheetName val="PU_ITALY_46"/>
      <sheetName val="Merit_&amp;_Market_Grid2"/>
      <sheetName val="sales_current_month46"/>
      <sheetName val="View_Variance46"/>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ĐM4970_2016(Lap_dat_TBA)"/>
      <sheetName val="Gia_Nhan_công"/>
      <sheetName val="Đon_gia_228_sua_chua"/>
      <sheetName val="ĐM01_2000(thinghiem_ĐZTTĐL)"/>
      <sheetName val="ĐM1781_2007(T_N_đien_ĐZ&amp;TBA)"/>
      <sheetName val="Cuoc_van_chuyen"/>
      <sheetName val="Ca_may"/>
      <sheetName val="3_공통공사대비"/>
      <sheetName val="입찰내역_발주처_양식"/>
      <sheetName val="bar_nor"/>
      <sheetName val="conc_nor"/>
      <sheetName val="conc_frus"/>
      <sheetName val="conc_trap"/>
      <sheetName val="bar_frus"/>
      <sheetName val="bar_trap"/>
      <sheetName val="Piano_Montaggio_PO-02_bozza2"/>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2__Summary-cash"/>
      <sheetName val="List_Danh_mục_nghiệm_thu"/>
      <sheetName val="bang_1_NCXD"/>
      <sheetName val="bang_1_NCXD_(V_I)"/>
      <sheetName val="Gia_HĐ"/>
      <sheetName val="DG_THIET_BI"/>
      <sheetName val="DG_vat_lieu"/>
      <sheetName val="Loại_2"/>
      <sheetName val="Don_gia_III11"/>
      <sheetName val="Don_gia_CT"/>
      <sheetName val="Tu_dien"/>
      <sheetName val="T_kê"/>
      <sheetName val="Chi_tiet_VL-NC-MTC"/>
      <sheetName val="unit_weight"/>
      <sheetName val="May_Goc_(QD2436)"/>
      <sheetName val="VC_theo_cuoc_tinh"/>
      <sheetName val="BCVC__"/>
      <sheetName val="DLC_DIEN_AP"/>
      <sheetName val="SL_dau_tien"/>
      <sheetName val="Danhsach_12"/>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Bảng_dung_trọng"/>
      <sheetName val="Gia_"/>
      <sheetName val="Don_gia_vung_III"/>
      <sheetName val="SCB_-_Annexure_A1"/>
      <sheetName val="PL6-Revenue_Bridge1"/>
      <sheetName val="Inventory_data46"/>
      <sheetName val="FORECAST_x_FAMILIA43"/>
      <sheetName val="Space_Analysis43"/>
      <sheetName val="CADE_DETAIL19"/>
      <sheetName val="OC5-Push_Diag1"/>
      <sheetName val="Franchise_Input1"/>
      <sheetName val="Project_ODC_NDEU1"/>
      <sheetName val="Inter_connect_Revenue1"/>
      <sheetName val="2020_RFS_Summary1"/>
      <sheetName val="Well_Construction_Summary1"/>
      <sheetName val="RFS_2020_-_Details_and_Notes1"/>
      <sheetName val="AN_20001"/>
      <sheetName val="PLHD_doi_cot_ham_0101-04"/>
      <sheetName val="Du_lieu_ban_dau"/>
      <sheetName val="GZ_TP"/>
      <sheetName val="GZ_VT"/>
      <sheetName val="Tonghop_theo_Vendor"/>
      <sheetName val="Beam_reinfocement_schedule"/>
      <sheetName val="Thong_so_dam"/>
      <sheetName val="Wall_Block_C"/>
      <sheetName val="General_Schedule"/>
      <sheetName val="Factor_F_Data"/>
      <sheetName val="Summary_-_Budget"/>
      <sheetName val="Bearing_Capacity"/>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6_9_DM_CTP"/>
      <sheetName val="ADJ_-_RATE"/>
      <sheetName val="CDPS_SAU_KC"/>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Income_Statement14"/>
      <sheetName val="DB_FEE"/>
      <sheetName val="BHYT_Tự_Nguyện_-_Vinschool-Mau_"/>
      <sheetName val="dulieu_cot"/>
      <sheetName val="PRB_Expense_Q4_201316"/>
      <sheetName val="P&amp;L_by_Month1"/>
      <sheetName val="Bank_Bal__Dec_22"/>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Other_assumptions1"/>
      <sheetName val="Vat_lieu_cat_song_rac"/>
      <sheetName val="Field_Lists1"/>
      <sheetName val="CUSTOMER_GROUP_WISE"/>
      <sheetName val="Q4_2009_History"/>
      <sheetName val="_Final_Balance_Sheet"/>
      <sheetName val="Interest_on_WC"/>
      <sheetName val="Giai_trinh"/>
      <sheetName val="BASE_GRAPHE"/>
      <sheetName val="INDEX_HẠ_TẦNG"/>
      <sheetName val="CTG_HẠ_TẦNG"/>
      <sheetName val="DGG_HẠ_TẦNG"/>
      <sheetName val="DGG_LB_CỌC"/>
      <sheetName val="DGG_MT_CỌC"/>
      <sheetName val="INFO_CỌC"/>
      <sheetName val="INDEX_CỌC"/>
      <sheetName val="Assignment_Schedule"/>
      <sheetName val="Chuong_I"/>
      <sheetName val="TÍNH_TOÁN_KHỐI_LƯỢNG_P6"/>
      <sheetName val="Kien_truc"/>
      <sheetName val="NC_HY"/>
      <sheetName val="NC_HN"/>
      <sheetName val="Du_thau_dau_noi"/>
      <sheetName val="Du_Thau"/>
      <sheetName val="Du_thau_PSBS"/>
      <sheetName val="DG_theo_HD_PSBS"/>
      <sheetName val="Du_thau_TC11"/>
      <sheetName val="Chiet_tinh_dz22"/>
      <sheetName val="A1_8"/>
      <sheetName val="DZ_35"/>
      <sheetName val="DP_TRUOT_GIA"/>
      <sheetName val="VL-NC-M_"/>
      <sheetName val="DTCT_-XL_4"/>
      <sheetName val="VL_NC_M"/>
      <sheetName val="Tra_Cứu"/>
      <sheetName val="IV_1_Lkdt"/>
      <sheetName val="III_2_dah"/>
      <sheetName val="II_2_dn"/>
      <sheetName val="IV_2_Lkdd"/>
      <sheetName val="III_1_tai"/>
      <sheetName val="D_Trong"/>
      <sheetName val="DGKL_L2_THÉP_MÓNG"/>
      <sheetName val="Bieu_chi_tiet_gia_du_thau"/>
      <sheetName val="Gia_vat_lieu_trong_gia_du_thau"/>
      <sheetName val="Bang_phan_tich_don_gia_du_thau"/>
      <sheetName val="KL_Chi_tiết_BV_dự_thầu"/>
      <sheetName val="KL_chi_tiết_BV_thi_công"/>
      <sheetName val="NC2"/>
      <sheetName val="Bang gia tong hop"/>
      <sheetName val="BSD (2)"/>
      <sheetName val="XÁC  NHẬN THANH TOÁN"/>
      <sheetName val="XÁC NHẬN GIÁ TRỊ"/>
      <sheetName val="XÁC NHẬN KL"/>
      <sheetName val="Đắp đất K95"/>
      <sheetName val="DM TN"/>
      <sheetName val="Danh muc"/>
      <sheetName val="Door_and_window8"/>
      <sheetName val="Tabel_Berat2"/>
      <sheetName val="Data_Umum_Penawaran2"/>
      <sheetName val="Real_Cost2"/>
      <sheetName val="bill_qty2"/>
      <sheetName val="REKAP_ARSITEKTUR_2"/>
      <sheetName val="RAB_ADMINISTRASI_PUSAT_(1)2"/>
      <sheetName val="TT_16-2019"/>
      <sheetName val="Đơn_trọng"/>
      <sheetName val="3_NGAN_SACH"/>
      <sheetName val="2_PHAN_TICH"/>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CTG_(GIAM)"/>
      <sheetName val="for Summary"/>
      <sheetName val="BB 00"/>
      <sheetName val="Wall Pier"/>
      <sheetName val="consilidate"/>
      <sheetName val="Building"/>
      <sheetName val="Floor area"/>
      <sheetName val="Bang gia 2011.10.12"/>
      <sheetName val="CTDG"/>
      <sheetName val="PU_ITALY_47"/>
      <sheetName val="TH_DZ3519"/>
      <sheetName val="Tro_giup30"/>
      <sheetName val="DON_GIA_CAN_THO19"/>
      <sheetName val="Don_gia_chi_tiet17"/>
      <sheetName val="RAB_AR&amp;STR17"/>
      <sheetName val="chi_tiet_TBA17"/>
      <sheetName val="chi_tiet_C17"/>
      <sheetName val="Don_gia17"/>
      <sheetName val="S-curve_16"/>
      <sheetName val="HĐ_ngoài16"/>
      <sheetName val="XT_Buoc_316"/>
      <sheetName val="Commercial_value16"/>
      <sheetName val="DON_GIA_TRAM_(3)17"/>
      <sheetName val="Customize_Your_Purchase_Order17"/>
      <sheetName val="Ky_Lam_Bridge16"/>
      <sheetName val="Provisional_Sums_Item16"/>
      <sheetName val="Gas_Pressure_Welding16"/>
      <sheetName val="General_Item&amp;General_Requirem16"/>
      <sheetName val="General_Items16"/>
      <sheetName val="Regenral_Requirements16"/>
      <sheetName val="7606_DZ17"/>
      <sheetName val="TONG_HOP_VL-NC_TT17"/>
      <sheetName val="CHITIET_VL-NC-TT_-1p17"/>
      <sheetName val="KPVC-BD_17"/>
      <sheetName val="CHITIET_VL-NC-TT-3p16"/>
      <sheetName val="Adix_A16"/>
      <sheetName val="TONG_HOP_VL-NC16"/>
      <sheetName val="Đầu_vào15"/>
      <sheetName val="dongia_(2)16"/>
      <sheetName val="So_doi_chieu_LC16"/>
      <sheetName val="CT-0_4KV15"/>
      <sheetName val="A1_CN15"/>
      <sheetName val="Equip_15"/>
      <sheetName val="project_management16"/>
      <sheetName val="DG_thep_ma_kem16"/>
      <sheetName val="EIRR&gt;_215"/>
      <sheetName val="MAIN_GATE_HOUSE16"/>
      <sheetName val="REINF_16"/>
      <sheetName val="Rates_200916"/>
      <sheetName val="Du_toan16"/>
      <sheetName val="chiet_tinh16"/>
      <sheetName val="Ng_hàng_xà+bulong16"/>
      <sheetName val="Bang_KL16"/>
      <sheetName val="MH_RATE16"/>
      <sheetName val="Lcau_-_Lxuc16"/>
      <sheetName val="CT_vat_lieu16"/>
      <sheetName val="DM_606116"/>
      <sheetName val="Trạm_biến_áp15"/>
      <sheetName val="Đơn_Giá_15"/>
      <sheetName val="Chi_tiet_XD_TBA15"/>
      <sheetName val="Chenh_lech_vat_tu15"/>
      <sheetName val="Diện_tích15"/>
      <sheetName val="1_Khái_toán15"/>
      <sheetName val="TONG_HOP_T5_199815"/>
      <sheetName val="4_PTDG15"/>
      <sheetName val="rate_material15"/>
      <sheetName val="DG_DZ16"/>
      <sheetName val="DG_TBA16"/>
      <sheetName val="KL_Chi_tiết_Xây_tô15"/>
      <sheetName val="GV1-D13_(Casement_door)15"/>
      <sheetName val="07Base_Cost15"/>
      <sheetName val="Bill_1_Quy_dinh_chung15"/>
      <sheetName val="1_R18_BF15"/>
      <sheetName val="6_External_works-R1815"/>
      <sheetName val="Phan_khai_KLuong15"/>
      <sheetName val="Chi_tiet_KL15"/>
      <sheetName val="Tổng_hợp_KL15"/>
      <sheetName val="A1,_May15"/>
      <sheetName val="Vat_lieu15"/>
      <sheetName val="Gia_vat_tu15"/>
      <sheetName val="Data_Input16"/>
      <sheetName val="DM_6715"/>
      <sheetName val="Luong_NII14"/>
      <sheetName val="DINH_MUC_THI_NGHIEM14"/>
      <sheetName val="Luong_NI14"/>
      <sheetName val="04_-_XUONG_DET_B15"/>
      <sheetName val="Area_Cal15"/>
      <sheetName val="_0315"/>
      <sheetName val="chieu_day_san15"/>
      <sheetName val="Podium_Concrete_Works15"/>
      <sheetName val="KLCT-_TOWER15"/>
      <sheetName val="KLCT-_PODIUM15"/>
      <sheetName val="Gia_thanh_chuoi_su15"/>
      <sheetName val="Tiep_dia15"/>
      <sheetName val="Don_gia_vung_III-Can_Tho15"/>
      <sheetName val="Elect_(3)15"/>
      <sheetName val="plan&amp;section_of_foundation15"/>
      <sheetName val="design_criteria15"/>
      <sheetName val="Bond_수수료_계산_포맷15"/>
      <sheetName val="ITB_COST15"/>
      <sheetName val="PAGE_115"/>
      <sheetName val="Đầu_tư15"/>
      <sheetName val="Loại_Vật_tư15"/>
      <sheetName val="dg_tphcm15"/>
      <sheetName val="T_KÊ_K_CẤU15"/>
      <sheetName val="Xay_lapduongR315"/>
      <sheetName val="6787CWFASE2CASE2_00_xls15"/>
      <sheetName val="Measure_130615"/>
      <sheetName val="Project_Data15"/>
      <sheetName val="gia_cong_tac15"/>
      <sheetName val="Bill_02_-_Xay_gach-Pou_15"/>
      <sheetName val="Bill_03-Chống_thấm-Pou15"/>
      <sheetName val="Bill_04-Kim_loại-Pou15"/>
      <sheetName val="Bill_05_-_Hoan_thien-Pou_15"/>
      <sheetName val="Bill_02_-_Xay_gach-Tower15"/>
      <sheetName val="Bill_03-Chống_thấm-Tower15"/>
      <sheetName val="Bill_04-Kim_loại-Tower15"/>
      <sheetName val="Bill_05_-_Hoan_thien-Tower15"/>
      <sheetName val="KL-_KHAC15"/>
      <sheetName val="BILL_3_-_KẾT_CẤU_HẦM15"/>
      <sheetName val="PTĐG_LTBT15"/>
      <sheetName val="CTG-PRECHEx1_415"/>
      <sheetName val="CTG-AB_(2)15"/>
      <sheetName val="CTG-AB_(3)15"/>
      <sheetName val="CTG-PLP-1_0815"/>
      <sheetName val="Pre_Đội_nhóm15"/>
      <sheetName val="Vat_tu_XD15"/>
      <sheetName val="Tower_-_Concrete_Works15"/>
      <sheetName val="Bill-04_ket_cau_thap-_UNI15"/>
      <sheetName val="Door_and_window9"/>
      <sheetName val="HÐ_ngoài16"/>
      <sheetName val="6PILE__(돌출)15"/>
      <sheetName val="DETAIL_15"/>
      <sheetName val="Bill_01_-_CTN15"/>
      <sheetName val="Bill_2_2_Villa_2_beds15"/>
      <sheetName val="Harga_ME_15"/>
      <sheetName val="Analisa_Gabungan15"/>
      <sheetName val="Chi_tiet15"/>
      <sheetName val="BANCO_(2)14"/>
      <sheetName val="MT_DPin_(2)14"/>
      <sheetName val="Isolasi_Luar_Dalam15"/>
      <sheetName val="Isolasi_Luar15"/>
      <sheetName val="Cước_VC_+_ĐM_CP_Tư_vấn15"/>
      <sheetName val="Dự_toán12"/>
      <sheetName val="Đơn_Giá_TH12"/>
      <sheetName val="Nhân_công12"/>
      <sheetName val="Phân_tích12"/>
      <sheetName val="Hệ_số15"/>
      <sheetName val="C_P_Thiết_bị12"/>
      <sheetName val="T_H_Kinh_phí12"/>
      <sheetName val="Vật_tư12"/>
      <sheetName val="Trang_bìa12"/>
      <sheetName val="Don_gia_chi_tiet_DIEN_211"/>
      <sheetName val="Dlieu_dau_vao14"/>
      <sheetName val="Income_Statement15"/>
      <sheetName val="Shareholders'_Equity14"/>
      <sheetName val="Chenh_lech_ca_may15"/>
      <sheetName val="TLg_CN&amp;Laixe15"/>
      <sheetName val="TLg_CN&amp;Laixe_(2)15"/>
      <sheetName val="TLg_Laitau15"/>
      <sheetName val="TLg_Laitau_(2)15"/>
      <sheetName val="Equipment_list_(PAC)15"/>
      <sheetName val="TINH_KHOI_LUONG15"/>
      <sheetName val="DATA_BASE15"/>
      <sheetName val="_Bill_5-Earthing_2_-_Add_Work15"/>
      <sheetName val="TH_Vat_tu15"/>
      <sheetName val="Bang_trong_luong_rieng_thep15"/>
      <sheetName val="final_list_200531"/>
      <sheetName val="LV_data15"/>
      <sheetName val="ESTI_15"/>
      <sheetName val="CẤP_THOÁT_NƯỚC15"/>
      <sheetName val="TH_MTC15"/>
      <sheetName val="TH_N_Cong15"/>
      <sheetName val="THDT_goi_thau_TB15"/>
      <sheetName val="Tien_do_TV15"/>
      <sheetName val="KHOI_LUONG15"/>
      <sheetName val="bridge_#_115"/>
      <sheetName val="KL_san_lap15"/>
      <sheetName val="Bang_3_Chi_tiet_phan_Dz15"/>
      <sheetName val="HVAC_BLOCK_B415"/>
      <sheetName val="subcon_sched15"/>
      <sheetName val="Buy_vs__Lease_Car15"/>
      <sheetName val="BẢNG_KHỐI_LƯỢNG_TỔNG_HỢP14"/>
      <sheetName val="CP_Khac_cuoc_VC14"/>
      <sheetName val="Budget_Code14"/>
      <sheetName val="CTKL_KTX_HT14"/>
      <sheetName val="PRE_(E)15"/>
      <sheetName val="2_Chiet_tinh14"/>
      <sheetName val="NHÀ_NHẬP_LIỆU14"/>
      <sheetName val="MÓNG_SILO14"/>
      <sheetName val="Tong_du_toan14"/>
      <sheetName val="Bill_2_-_ketcau14"/>
      <sheetName val="13-Cốt_thép_(10mm&lt;D≤18mm)_FO114"/>
      <sheetName val="du_lieu_du_toan14"/>
      <sheetName val="Chi_tiet_lan_can14"/>
      <sheetName val="VC_xd12"/>
      <sheetName val="Gia_VLTB12"/>
      <sheetName val="B_Luong12"/>
      <sheetName val="C_May12"/>
      <sheetName val="DG_142611"/>
      <sheetName val="dm_36612"/>
      <sheetName val="DM_606012"/>
      <sheetName val="Chi_tiet_-tong_9_thang11"/>
      <sheetName val="Analisa_&amp;_Upah14"/>
      <sheetName val="Theo_doi_Doanh_thu_201711"/>
      <sheetName val="Phan_tich14"/>
      <sheetName val="DL_ĐẦU_VÀO14"/>
      <sheetName val="BOQ_THAN14"/>
      <sheetName val="Purchase_Order14"/>
      <sheetName val="D_&amp;_W_sizes14"/>
      <sheetName val="Du_lieu15"/>
      <sheetName val="CT_Thang_Mo14"/>
      <sheetName val="CT__PL14"/>
      <sheetName val="cash_budget14"/>
      <sheetName val="DK1_Don_gia14"/>
      <sheetName val="dongia__2_14"/>
      <sheetName val="Thép_CKN14"/>
      <sheetName val="GOC-KO_IN14"/>
      <sheetName val="MAU_8A14"/>
      <sheetName val="MAU_8B14"/>
      <sheetName val="MAU_914"/>
      <sheetName val="MAU_1014"/>
      <sheetName val="sochitiettaikhoan_14"/>
      <sheetName val="Share_price_data14"/>
      <sheetName val="19_314"/>
      <sheetName val="20_314"/>
      <sheetName val="Chieu_4_314"/>
      <sheetName val="Cow_req14"/>
      <sheetName val="TỔNG_HỢP14"/>
      <sheetName val="14-LẦN_3-CHIỀU14"/>
      <sheetName val="14-LẦN_1-SÁNG14"/>
      <sheetName val="14-LẦN_2-TRƯA14"/>
      <sheetName val="1_3+1_4-TOTAL_-_Ko_IN14"/>
      <sheetName val="2_1-LẦN_3-CHIỀU14"/>
      <sheetName val="2_1-LẦN_1-SÁNG14"/>
      <sheetName val="2_1-LẦN_2-TRƯA14"/>
      <sheetName val="2_1-TOTAL-Ko_IN14"/>
      <sheetName val="1_3(TMR_4)14"/>
      <sheetName val="CHO_DE14"/>
      <sheetName val="1_1+1_2+2_2+2_3(TMR_3)14"/>
      <sheetName val="CK1+CK2_(VS_SAN_CHOI_23)14"/>
      <sheetName val="CK1+CK2_(2)14"/>
      <sheetName val="12-16_THÁNG14"/>
      <sheetName val="CAN_SỮA14"/>
      <sheetName val="54+55+56(SAU_CAI_SỮA-6)14"/>
      <sheetName val="BÊ_71-90_NGÀY14"/>
      <sheetName val="BÊ_12-16_tháng14"/>
      <sheetName val="BÊ_6-1214"/>
      <sheetName val="BÊ_1-314"/>
      <sheetName val="F01-BC_KHAU_PHAN_SANG_20_314"/>
      <sheetName val="F01-BC_KHAU_PHAN_CHIEU_19_314"/>
      <sheetName val="dinh_mưc_cty14"/>
      <sheetName val="Giá_thành14"/>
      <sheetName val="Thong_ke14"/>
      <sheetName val="Energy_for_milk_prod14"/>
      <sheetName val="DE_NGHI_XUAT_14"/>
      <sheetName val="phieu_xuat_mau14"/>
      <sheetName val="PHIEU_XUAT_CHIEU14"/>
      <sheetName val="11_rai_them_cỏ14"/>
      <sheetName val="PHU_LUC_02-_HDSD_CAC_BIEU_MAU14"/>
      <sheetName val="PhU_LUC_01-_MA_CAC_NHOM_BO14"/>
      <sheetName val="F03-BC_THUC_TRON_SANG_20_314"/>
      <sheetName val="F03-BC_THUC_TRON_CHIEU_19_314"/>
      <sheetName val="F02-BC_THEO_DOI_THUC_AN_DU14"/>
      <sheetName val="Tham_khao-_Bao_cao_xuat_thuc_14"/>
      <sheetName val="Don_gia_(khong_in)14"/>
      <sheetName val="1_MONG_1-214"/>
      <sheetName val="02__PTDG14"/>
      <sheetName val="Chiết_tính14"/>
      <sheetName val="wk_prgs12"/>
      <sheetName val="TB_NẶNG12"/>
      <sheetName val="Du_tru_CP-Bieu_0112"/>
      <sheetName val="Dự_thầu12"/>
      <sheetName val="Nhap_VT_oto12"/>
      <sheetName val="Hao_phí12"/>
      <sheetName val="Structure_data12"/>
      <sheetName val="Data_Wall12"/>
      <sheetName val="Chi_tiet_cong_no12"/>
      <sheetName val="PHÁT_SINH_TẦNG_1_12"/>
      <sheetName val="PHÁT_SINH_TẦNG_212"/>
      <sheetName val="Hầm_chuyển_psinh12"/>
      <sheetName val="Ống_thẳng12"/>
      <sheetName val="Côn_thu12"/>
      <sheetName val="Vuông_tròn12"/>
      <sheetName val="Chân_rẽ12"/>
      <sheetName val="Chạc_ba12"/>
      <sheetName val="Ma_don_vi12"/>
      <sheetName val="bang_cc12"/>
      <sheetName val="KHOI_LUONG15-411"/>
      <sheetName val="Bill_2-Road_HR212"/>
      <sheetName val="Bill_3_-_Softscape_HR212"/>
      <sheetName val="Ｎｏ_1312"/>
      <sheetName val="DGchitiet_12"/>
      <sheetName val="Bill_No_3_-_Prov__Sum_(Ph2&amp;3)12"/>
      <sheetName val="TH_TN12"/>
      <sheetName val="TK_chi_tiet12"/>
      <sheetName val="đọc_số12"/>
      <sheetName val="HỆ_THỐNG_PHÒNG_CHÁY_CHỮA_CHÁY12"/>
      <sheetName val="HỆ_THỐNG_CẤP_THOÁT_NƯỚC12"/>
      <sheetName val="HỆ_THỐNG_ĐHKK12"/>
      <sheetName val="MÁY_PHÁT_ĐIỆN12"/>
      <sheetName val="HỆ_THỐNG_ĐIỆN12"/>
      <sheetName val="Thiết_bị_chính12"/>
      <sheetName val="gui_BKCT11"/>
      <sheetName val="AG_Pipe_Qty_Analysis12"/>
      <sheetName val="Tổng_GT12"/>
      <sheetName val="Chi_tiết_KL12"/>
      <sheetName val="khấu_trừ_phạt12"/>
      <sheetName val="GT__KHAU_TRU12"/>
      <sheetName val="HAO_HUT_VAT_TU_(2)12"/>
      <sheetName val="cao_độ12"/>
      <sheetName val="CP_HMC12"/>
      <sheetName val="2_1Warehouse_112"/>
      <sheetName val="THEP_TAM12"/>
      <sheetName val="THEP_HÌNH12"/>
      <sheetName val="THEP_HINH12"/>
      <sheetName val="XA_GO12"/>
      <sheetName val="BANG_TRA12"/>
      <sheetName val="CĂN_HỘ_T16-17_12"/>
      <sheetName val="TRỤC_ĐỨNG_THOÁT_BẨN_T15-1712"/>
      <sheetName val="TRỤC_ĐỨNG_TM_T15-1712"/>
      <sheetName val="CP_Du_phong12"/>
      <sheetName val="THCP_Lap_dat12"/>
      <sheetName val="THCP_xay_dung12"/>
      <sheetName val="Tong_hop_kinh_phi12"/>
      <sheetName val="CHI_PHI12"/>
      <sheetName val="1_Requisition(E)12"/>
      <sheetName val="Móng,_nền_12"/>
      <sheetName val="Main_Bldg-Rev0212"/>
      <sheetName val="D&amp;W_def_12"/>
      <sheetName val="Nhan_cong12"/>
      <sheetName val="Thiet_bi12"/>
      <sheetName val="Vat_tu12"/>
      <sheetName val="DM_ChiPhi12"/>
      <sheetName val="May_TC12"/>
      <sheetName val="TH_Kinh_phi12"/>
      <sheetName val="Ptvl_12"/>
      <sheetName val="DM_336cai_tao11"/>
      <sheetName val="phan_tic_chi_tiet12"/>
      <sheetName val="Tổng_hợp_KPHM10"/>
      <sheetName val="Cotthep_NPT11"/>
      <sheetName val="vl_nc_mtc11"/>
      <sheetName val="Heso_DZ11"/>
      <sheetName val="DG_BINH_THUAN11"/>
      <sheetName val="3__CNT11"/>
      <sheetName val="unit_price_list(M)11"/>
      <sheetName val="TONG_HOP12"/>
      <sheetName val="Gia_vat_lieu11"/>
      <sheetName val="Precios_unitarios_AXH11"/>
      <sheetName val="TH_VL,_NC,_DDHT_Thanhphuoc11"/>
      <sheetName val="So_lieu_chung11"/>
      <sheetName val="BẢNG_ÁP_GIÁ_(in)11"/>
      <sheetName val="NT_(KL)_IN11"/>
      <sheetName val="DOM_D211"/>
      <sheetName val="nhà_ăn11"/>
      <sheetName val="Công_nhật11"/>
      <sheetName val="btkt_cột11"/>
      <sheetName val="0__Input11"/>
      <sheetName val="1_2_Staff_Schedule11"/>
      <sheetName val="Bill_Prelim-CDT11"/>
      <sheetName val="Bill_BPTC-CDT11"/>
      <sheetName val="Chi_tiết_BPTC11"/>
      <sheetName val="Bill_BPTC-CDT_(PA_MCT_CDT)11"/>
      <sheetName val="Chi_tiết_BPTC_(PA_MCT_CDT)11"/>
      <sheetName val="TH_các_CC11"/>
      <sheetName val="KL_THEP__GIAM_DO_DUNG_COUPLER11"/>
      <sheetName val="01_KL_THÉP_NHẬP_VỀ11"/>
      <sheetName val="2__NT_VLDV11"/>
      <sheetName val="GHI_CHU11"/>
      <sheetName val="1_BB_LMHT11"/>
      <sheetName val="Bê_tông_bảo_vệ11"/>
      <sheetName val="01__Data11"/>
      <sheetName val="Neo,_nối_cốt_thép_dầm,_cột11"/>
      <sheetName val="Uốn_móc_cốt_thép11"/>
      <sheetName val="Tiêu_chuẩn_cốt_thép11"/>
      <sheetName val="1__Office11"/>
      <sheetName val="Doi_so11"/>
      <sheetName val="DANH_MỤC_HỒ_SƠ11"/>
      <sheetName val="GT_PHÁT_SINH_NGOÀI_HĐ11"/>
      <sheetName val="KL_PHÁT_SINH_11"/>
      <sheetName val="PS_NGOÀI_HĐ11"/>
      <sheetName val="GT_PHÁT_SINH_VƯỢT_HĐ11"/>
      <sheetName val="PS_TĂNG_GIẢM_TRONG_HĐ11"/>
      <sheetName val="DGCT_PHÁT_SINH11"/>
      <sheetName val="DGCT_TRẦN_NLV11"/>
      <sheetName val="DGKL_chi_tiết_NLV11"/>
      <sheetName val="DGKL_chi_tiết_NHN,NK11"/>
      <sheetName val="TG_KL11"/>
      <sheetName val="DGCT_SƠN_BẢ_TƯỜNG_NLV11"/>
      <sheetName val="DGKL_TRẦN_NHN11"/>
      <sheetName val="MTO_REV_2(ARMOR)11"/>
      <sheetName val="1_Civil_(Org)11"/>
      <sheetName val="KL_thep_lam_sat11"/>
      <sheetName val="Tien_Thuong11"/>
      <sheetName val="NC_XL_6T_cuoi_01_CTy11"/>
      <sheetName val="Data_-6T_dau11"/>
      <sheetName val="Cong_6T11"/>
      <sheetName val="DM-VNT_ko_sd11"/>
      <sheetName val="Bảng_đo_bóc_KL_OLK-0911"/>
      <sheetName val="6_3_CHI_TIET_OLK-0911"/>
      <sheetName val="B3A_-_TOWER_A11"/>
      <sheetName val="Annex_B11"/>
      <sheetName val="TLG_Type11"/>
      <sheetName val="1_San_11"/>
      <sheetName val="Tong_hop_vat_tu11"/>
      <sheetName val="Dot_411"/>
      <sheetName val="Chi_phi_van_chuyen11"/>
      <sheetName val="DT_hợp_đồng10"/>
      <sheetName val="Bảng_KL_đợt_110"/>
      <sheetName val="Dgia_vat_tu11"/>
      <sheetName val="Don_gia_III12"/>
      <sheetName val="D÷_liÖu11"/>
      <sheetName val="Thop_Ksat11"/>
      <sheetName val="Thu_hoi_11"/>
      <sheetName val="HM_chung11"/>
      <sheetName val="CP_xd-thiet_bi11"/>
      <sheetName val="TH-TN_LD_TB11"/>
      <sheetName val="CP_xaydung11"/>
      <sheetName val="Thao_ha_phu_kien11"/>
      <sheetName val="VL-NC-MTC_ket_cau11"/>
      <sheetName val="KHOI_LUONG_TONG11"/>
      <sheetName val="TK_22KV11"/>
      <sheetName val="DM_366-177711"/>
      <sheetName val="Thi_nhiem11"/>
      <sheetName val="Gia_goc_VT-TB11"/>
      <sheetName val="Gia_vc_den_chan_CT11"/>
      <sheetName val="culy_2211"/>
      <sheetName val="Luong_205011"/>
      <sheetName val="ca_may_QN11"/>
      <sheetName val="TNHC1246_11"/>
      <sheetName val="Ca_may_TT06_201011"/>
      <sheetName val="Don_gia_VLXD_dia_phuong11"/>
      <sheetName val="Bang_luong_SCL11"/>
      <sheetName val="Dinh_muc_TN142611"/>
      <sheetName val="HRG_BHN11"/>
      <sheetName val="CĂN_ĐH11"/>
      <sheetName val="Div26_-_Elect11"/>
      <sheetName val="Bù_giá_CM9"/>
      <sheetName val="Luong_BN9"/>
      <sheetName val="Luong_TB9"/>
      <sheetName val="Ca_may_TB9"/>
      <sheetName val="Ca_máy_BN9"/>
      <sheetName val="Vật_liệu9"/>
      <sheetName val="7_Khau_tru_11"/>
      <sheetName val="gia_vt,nc,may10"/>
      <sheetName val="2_CDPS11"/>
      <sheetName val="Q_A01_2-Sh11"/>
      <sheetName val="4_CĂN11"/>
      <sheetName val="Danh_mục10"/>
      <sheetName val="Financ__Overview10"/>
      <sheetName val="LX_-TT059"/>
      <sheetName val="NC_Moi_TT059"/>
      <sheetName val="Bia_lot9"/>
      <sheetName val="MB_DT_0210"/>
      <sheetName val="PV_Graph_Data10"/>
      <sheetName val="5_2_1_Đo_bóc_KL_OLK-0610"/>
      <sheetName val="Don_gia_NC11"/>
      <sheetName val="B-2__(DPP)11"/>
      <sheetName val="CAP_NUOC10"/>
      <sheetName val="cấp_nước_trục_nhà_vs10"/>
      <sheetName val="THOAT_NUOC10"/>
      <sheetName val="THOAT_MUA10"/>
      <sheetName val="Cáp_phòng10"/>
      <sheetName val="TMC_ĐIỆN_Phi10"/>
      <sheetName val="TMC_Tổng10"/>
      <sheetName val="TH_Đèn_Phòng_L110"/>
      <sheetName val="TH_Đèn_Hầm_L110"/>
      <sheetName val="TỦ_MODULE_T110"/>
      <sheetName val="Summary_Sheet10"/>
      <sheetName val="Finishing-Tower_A10"/>
      <sheetName val="Finishing-Tower_B10"/>
      <sheetName val="Finishing-Tower_C10"/>
      <sheetName val="Finishing-Tower_D10"/>
      <sheetName val="MEP-Tower_A10"/>
      <sheetName val="MEP-Tower_B10"/>
      <sheetName val="MEP-Tower_C10"/>
      <sheetName val="MEP-Tower_D10"/>
      <sheetName val="Cost_Report_Sum10"/>
      <sheetName val="Detail_Cost_Sum10"/>
      <sheetName val="RVO-VO_Sum10"/>
      <sheetName val="Potential_VOs_Sum10"/>
      <sheetName val="Cash_Flow_Sum10"/>
      <sheetName val="TINH_GIA_-_SAN_XUAT_Vertico10"/>
      <sheetName val="Huong_dan10"/>
      <sheetName val="13_BANG_CT10"/>
      <sheetName val="14_MMUS_GIUA_NHIP10"/>
      <sheetName val="4_HSPBngang10"/>
      <sheetName val="6_Tinh_tai10"/>
      <sheetName val="2_NSl10"/>
      <sheetName val="17_US_CHU_tho_a_b10"/>
      <sheetName val="15_MMUS_GOI10"/>
      <sheetName val="Bieu_gia_HD10"/>
      <sheetName val="DZ_22KV10"/>
      <sheetName val="BTK-Dai_Hoc_Kien_Giang10"/>
      <sheetName val="doanh_thu10"/>
      <sheetName val="Dutoan_KL10"/>
      <sheetName val="Kê_0,410"/>
      <sheetName val="TH_0,410"/>
      <sheetName val="Kê_2210"/>
      <sheetName val="TH_2210"/>
      <sheetName val="TBA_CAI_TAO10"/>
      <sheetName val="TBA_XDM10"/>
      <sheetName val="TONG_HOP_DU_TOAN10"/>
      <sheetName val="Thop_XAY_DUNG10"/>
      <sheetName val="CP_HANG_MUC_CHUNG10"/>
      <sheetName val="CHI_PHI_XD10"/>
      <sheetName val="CHI_PHI_THI_NGHIEM10"/>
      <sheetName val="VLDIEN_2210"/>
      <sheetName val="Dao_dat10"/>
      <sheetName val="TH_Denbu10"/>
      <sheetName val="Do_ve_DC10"/>
      <sheetName val="TH_Bommin10"/>
      <sheetName val="CHI_PHI_THI_NGHIEM-LD_thiet_b10"/>
      <sheetName val="Luong_TT0110"/>
      <sheetName val="Camay_QB10"/>
      <sheetName val="gia_ca_may_BXD10"/>
      <sheetName val="BANG_LUONG_KY_SU10"/>
      <sheetName val="Bang_luong_NHOM_I10"/>
      <sheetName val="Bangluong_NHOM_II_10"/>
      <sheetName val="09-GIA_nhien_lieu-ko_in10"/>
      <sheetName val="Tinh_V_cot_chiem_cho10"/>
      <sheetName val="ĐM_135410"/>
      <sheetName val="KHOAN_MAU10"/>
      <sheetName val="ĐO_ĐỊA_VẬT_LÝ10"/>
      <sheetName val="khoan_tiep_dia10"/>
      <sheetName val="Tính_giá_NC10"/>
      <sheetName val="Tiên_lượng10"/>
      <sheetName val="SL_cước10"/>
      <sheetName val="Dinh_muc10"/>
      <sheetName val="DT_san_XD-So_lieu_cu9"/>
      <sheetName val="GIÁ_DỰ_THẦU_30_CĂN10"/>
      <sheetName val="DG_Chi_tiet10"/>
      <sheetName val="_1710_HOINGHINLD10"/>
      <sheetName val="99_(2)10"/>
      <sheetName val="134_10"/>
      <sheetName val="DG_497010"/>
      <sheetName val="THONG_SO10"/>
      <sheetName val="Đơn_giá_chi_tiết_TN_3910"/>
      <sheetName val="KS_tuyen10"/>
      <sheetName val="Bang_chiet_tinh_TBA10"/>
      <sheetName val="4_2_1_Đo_bóc_KL_OLK-0610"/>
      <sheetName val="4_1_1_CHI_TIET_OLK-0610"/>
      <sheetName val="Electrical_Works10"/>
      <sheetName val="H_T__INCOMING_SYSTEM10"/>
      <sheetName val="EQUIP_LIST10"/>
      <sheetName val="So_sanh10"/>
      <sheetName val="HERD_MOVEMENTFARM112"/>
      <sheetName val="HERD_MOVEMENTFARM212"/>
      <sheetName val="CALVES_2-412"/>
      <sheetName val="Cavles_2-412"/>
      <sheetName val="CALVES_4-712"/>
      <sheetName val="HEIFER_7-12m12"/>
      <sheetName val="HEIFER_12+12"/>
      <sheetName val="FRESH_COW_2017-1812"/>
      <sheetName val="HP_COW_201812"/>
      <sheetName val="LP_COW_2017-1812"/>
      <sheetName val="DRY_COW12"/>
      <sheetName val="FIELD_CROPS12"/>
      <sheetName val="Gia_VT-TB10"/>
      <sheetName val="noi_suy_xa10"/>
      <sheetName val="noi_suy_xa_thu_hoi10"/>
      <sheetName val="BU_LONG10"/>
      <sheetName val="Thuyết_minh10"/>
      <sheetName val="Đơn_giá_máy10"/>
      <sheetName val="DT__NHA_XUONG10"/>
      <sheetName val="Tong_DT9"/>
      <sheetName val="phan_tich_don_gia9"/>
      <sheetName val="¥_10"/>
      <sheetName val="Chu_dau_tu5"/>
      <sheetName val="Cash_Flow10"/>
      <sheetName val="Bill_No_1_610"/>
      <sheetName val="Bill_No_1_1010"/>
      <sheetName val="Bill_No_3_310"/>
      <sheetName val="Bill_No_1_410"/>
      <sheetName val="Bill_No_1_710"/>
      <sheetName val="Summary_Bill_No__310"/>
      <sheetName val="Unit_price9"/>
      <sheetName val="Bán_đợt_1_trang9"/>
      <sheetName val="3__KC_-_PODIUM9"/>
      <sheetName val="Chiet_tinh_dz359"/>
      <sheetName val="Tien_Luong9"/>
      <sheetName val="Breakdown_(B)9"/>
      <sheetName val="U_P_Breakdown9"/>
      <sheetName val="DG_3"/>
      <sheetName val="Unit_price(Updateting)9"/>
      <sheetName val="Cost_List9"/>
      <sheetName val="Detail_Cost9"/>
      <sheetName val="IC_Price_New9"/>
      <sheetName val="Summary_Table9"/>
      <sheetName val="Sales_Person9"/>
      <sheetName val="Bidding_Entity9"/>
      <sheetName val="CTDZ6kv_(gd1)_9"/>
      <sheetName val="CTDZ_0_4+cto_(GD1)9"/>
      <sheetName val="CTTBA_(gd1)9"/>
      <sheetName val="03_Detailed9"/>
      <sheetName val="01_Bid_Price_summary9"/>
      <sheetName val="Home_Office_Manhours9"/>
      <sheetName val="Field_SPV_Barchart9"/>
      <sheetName val="don_gia_14269"/>
      <sheetName val="Luong_(TP_Việt_Trì)2"/>
      <sheetName val="Khai_toan4"/>
      <sheetName val="Phu_luc_01_1_EPC_P11-144"/>
      <sheetName val="TDT_P11-P144"/>
      <sheetName val="Chi_phi_khac_4"/>
      <sheetName val="Hang_muc_Chung4"/>
      <sheetName val="Bia_Phu_Luc4"/>
      <sheetName val="DATA_1_CHUNG4"/>
      <sheetName val="Muc_luc4"/>
      <sheetName val="Tra_cuu_9574"/>
      <sheetName val="CHITIET_VL-NCHT1_(2)9"/>
      <sheetName val="IMF_Code9"/>
      <sheetName val="Subsidiary_Calculation9"/>
      <sheetName val="5_2_1_Đo_bóc_KL_OLK-109"/>
      <sheetName val="FF-2_(1)9"/>
      <sheetName val="Labour_Summary22"/>
      <sheetName val="YTD_12'20039"/>
      <sheetName val="YTD_06'20039"/>
      <sheetName val="YTD_03'20039"/>
      <sheetName val="YTD_09'20039"/>
      <sheetName val="deferred_taxes9"/>
      <sheetName val="Eqpmnt_Plng9"/>
      <sheetName val="TRIAL_BALANCE9"/>
      <sheetName val="DPR_31st_march9"/>
      <sheetName val="current_month9"/>
      <sheetName val="Blng__Vs_Coll_9"/>
      <sheetName val="THÔNG_TIN5"/>
      <sheetName val="SGC_RATE4"/>
      <sheetName val="DM_DU_AN4"/>
      <sheetName val="DM_TP_4"/>
      <sheetName val="File_Chi_tiet4"/>
      <sheetName val="Cau_tao_gia_xay_to5"/>
      <sheetName val="Phu_Bai_Bridge9"/>
      <sheetName val="Cuoc_2"/>
      <sheetName val="gia_chao2"/>
      <sheetName val="Vat_lieu_BTN2"/>
      <sheetName val="NC_CU2"/>
      <sheetName val="Da_xay_dung2"/>
      <sheetName val="Tru_TT4"/>
      <sheetName val="Thg_044"/>
      <sheetName val="Thg_054"/>
      <sheetName val="Thg_064"/>
      <sheetName val="Thg_074"/>
      <sheetName val="Thg_084"/>
      <sheetName val="Thg_094"/>
      <sheetName val="Thg_104"/>
      <sheetName val="Thg_114"/>
      <sheetName val="Thg_124"/>
      <sheetName val="Dashboard_-_BQL_-_VHL4"/>
      <sheetName val="BẢNG_DIỄN_GIẢI_KL_(7)9"/>
      <sheetName val="THPDMoi__(2)5"/>
      <sheetName val="t-h_HA_THE5"/>
      <sheetName val="TH_XL5"/>
      <sheetName val="CHITIET_VL-NC5"/>
      <sheetName val="MTO_REV_02"/>
      <sheetName val="TH_khoi_luong4"/>
      <sheetName val="Chi_tiet_khoi_luong4"/>
      <sheetName val="TK_thep4"/>
      <sheetName val="CT_THOÁT_WC_VP4"/>
      <sheetName val="CT_CẤP_WC_VP4"/>
      <sheetName val="CT_THOÁT_MƯA_VP_TRỤC_LỚN4"/>
      <sheetName val="CT_THOÁT_MƯA_VP_TRỤC_NHỎ4"/>
      <sheetName val="Chênh_lệch_máy_thi_công3"/>
      <sheetName val="Chênh_lệch_nhân_công3"/>
      <sheetName val="Chênh_lệch_vật_liệu3"/>
      <sheetName val="DO_AM_DT2"/>
      <sheetName val="TCVN_1651-20081"/>
      <sheetName val="w't_table4"/>
      <sheetName val="Probbl_-_Production4"/>
      <sheetName val="Danh_mục_khối4"/>
      <sheetName val="Danh_mục_đơn_vị_-phòng_chức_nă4"/>
      <sheetName val="Currency_Rate4"/>
      <sheetName val="KEILA_TP_2020-074"/>
      <sheetName val="CHI_PHÍ_NHÔM4"/>
      <sheetName val="BILL_34Āᐁë4"/>
      <sheetName val="CFA_(ME)4"/>
      <sheetName val="MEP_Building4"/>
      <sheetName val="2__BBNT_KLHT4"/>
      <sheetName val="CHITIET_VL-NC-TT1p4"/>
      <sheetName val="NHOM_KINH3"/>
      <sheetName val="Share_Price_20023"/>
      <sheetName val="LUONG_SCL4"/>
      <sheetName val="Auto_Monthly_Inputs_2"/>
      <sheetName val="BOM-13_11-Other(PS1+PS2)4"/>
      <sheetName val="01__Nha_xuong2"/>
      <sheetName val="Nhập_liệu2"/>
      <sheetName val="Service_Cost_3"/>
      <sheetName val="Don_gia_Tay_Ninh3"/>
      <sheetName val="Don_gia_Dak_Lak3"/>
      <sheetName val="streeta_and_cacth_pit3"/>
      <sheetName val="Daf_13"/>
      <sheetName val="Luong_2622EVN2"/>
      <sheetName val="Dinh_Muc_Vat_Tu4"/>
      <sheetName val="mã_4"/>
      <sheetName val="Don_gia_XD3"/>
      <sheetName val="Gia_NC_theo_TT052"/>
      <sheetName val="Land_Dev't__Ph-12"/>
      <sheetName val="Hac_Lots2"/>
      <sheetName val="4-Lane_bridge2"/>
      <sheetName val="Res_Lots2"/>
      <sheetName val="Spine_Road2"/>
      <sheetName val="Chao_gia_T12_RE3"/>
      <sheetName val="DSV6_Summ2"/>
      <sheetName val="Sum_ELE__CAP_S1-4__2"/>
      <sheetName val="Boc_KL_DAT+CAT+BT2"/>
      <sheetName val="Boc_KL_thép2"/>
      <sheetName val="Bieu_do_nhan_luc2"/>
      <sheetName val="Elemental_Breakdown+20%2"/>
      <sheetName val="DGKL_TRỤC_NGOAI_NHA2"/>
      <sheetName val="PHẦN_KIẾN_TRÚC2"/>
      <sheetName val="0,SO_LIEU_DAU_VAO2"/>
      <sheetName val="So_sanh_gia2"/>
      <sheetName val="Bill_22"/>
      <sheetName val="Bill_32"/>
      <sheetName val="Bill_4a_-_1A2"/>
      <sheetName val="Bill_4a_(Fiber)_-_1A2"/>
      <sheetName val="Bill_4b2"/>
      <sheetName val="Bill_4c2"/>
      <sheetName val="Bill_52"/>
      <sheetName val="Bill_4a_-_1B2"/>
      <sheetName val="Bill_4a_(Fiber)_-_1B2"/>
      <sheetName val="5_2_1_Đo_bóc_KL_OLK-072"/>
      <sheetName val="Committed_Items2"/>
      <sheetName val="Corner_Arch2"/>
      <sheetName val="End_Arch2"/>
      <sheetName val="Intermediate_Arch2"/>
      <sheetName val="reinforcement_6752"/>
      <sheetName val="ext_wall_fin_qty2"/>
      <sheetName val="SL_Plum_2"/>
      <sheetName val="Physical_Schedule_3D2"/>
      <sheetName val="Tabel_Berat3"/>
      <sheetName val="Data_Umum_Penawaran3"/>
      <sheetName val="Real_Cost3"/>
      <sheetName val="bill_qty3"/>
      <sheetName val="REKAP_ARSITEKTUR_3"/>
      <sheetName val="RAB_ADMINISTRASI_PUSAT_(1)3"/>
      <sheetName val="Hrg_Readymix2"/>
      <sheetName val="TONGKE3p_1"/>
      <sheetName val="Bill_rekap1"/>
      <sheetName val="Cash_Flow_bulanan1"/>
      <sheetName val="DG_VL_KS1"/>
      <sheetName val="DTXL(_270)1"/>
      <sheetName val="cable,_lighting,_switch1"/>
      <sheetName val="ĐỢT_11"/>
      <sheetName val="Dai_tu2"/>
      <sheetName val="Aging_Sept3"/>
      <sheetName val="0_Data2"/>
      <sheetName val="0_Data_new2"/>
      <sheetName val="Define_finishing2"/>
      <sheetName val="CươcVC_tinh1"/>
      <sheetName val="Bank_Rev2"/>
      <sheetName val="Merit_&amp;_Market_Grid3"/>
      <sheetName val="BP_DECLINE_IT2"/>
      <sheetName val="Input_List2"/>
      <sheetName val="Valid_data_revised2"/>
      <sheetName val="DETAIL_MIX_%_REPORT2"/>
      <sheetName val="Fill_this_out_first___2"/>
      <sheetName val="sales_current_month47"/>
      <sheetName val="View_Variance47"/>
      <sheetName val="CONSOIDATE_42"/>
      <sheetName val="CONSOIDATE_22"/>
      <sheetName val="BC_chi_tiết_TT2"/>
      <sheetName val="Cước_CG2"/>
      <sheetName val="Fixed_asset_register2"/>
      <sheetName val="repeatative_rejection2"/>
      <sheetName val="General_Info2"/>
      <sheetName val="Full_PBD2"/>
      <sheetName val="Non-Statistical_Sampling2"/>
      <sheetName val="98FORECAST_(1)2"/>
      <sheetName val="Sch_18_Bank2"/>
      <sheetName val="Stock_details2"/>
      <sheetName val="Part_A_General2"/>
      <sheetName val="_2"/>
      <sheetName val="242_3_summaryOPC2"/>
      <sheetName val="1_1General2"/>
      <sheetName val="Gia_giao_VL_den_HT1"/>
      <sheetName val="KL_CHI_TIẾT_(2)1"/>
      <sheetName val="6__Scope_of_work_2"/>
      <sheetName val="4_6_Phân_tích_nhân_sự_2"/>
      <sheetName val="4_5_Mức_độ_tham_gia_dự_án2"/>
      <sheetName val="Khoi_luong_kenh_dan1"/>
      <sheetName val="Thep_Be_TN(tai_C10)1"/>
      <sheetName val="Don_vi1"/>
      <sheetName val="TH_khối_lượng_phải_làm1"/>
      <sheetName val="Giá_VL,_NC,_M1"/>
      <sheetName val="Lương_2135_nhóm_I1"/>
      <sheetName val="Luong_2050_hà_NAm1"/>
      <sheetName val="Lương2045_nhóm_I1"/>
      <sheetName val="May_3_huyện1"/>
      <sheetName val="May_yên_mô1"/>
      <sheetName val="Phân_tich_ĐG1"/>
      <sheetName val="PLV_mới1"/>
      <sheetName val="May_TT11(TB)1"/>
      <sheetName val="May_TT11_(HP)1"/>
      <sheetName val="May_TT11(NB)1"/>
      <sheetName val="May_TT11(NĐ)1"/>
      <sheetName val="Lương_theo_TT17(Thái_Bình)1"/>
      <sheetName val="Lương_theo_TT17_(HP)1"/>
      <sheetName val="Lương_theo_TT17_(Ninh_Bình)1"/>
      <sheetName val="Lương_theo_TT17_(Nam_Định)1"/>
      <sheetName val="he_so_dong_thoi1"/>
      <sheetName val="Input_-_Facilities2"/>
      <sheetName val="BP_CAPEX_MoD-100%_Area_4_USD2"/>
      <sheetName val="02__PHAN_TICH2"/>
      <sheetName val="03__NGAN_SACH2"/>
      <sheetName val="Dynamic_Ranges1"/>
      <sheetName val="THCP_thiet_bi1"/>
      <sheetName val="ADJ_20111"/>
      <sheetName val="NOVA_MEDIC1"/>
      <sheetName val="DGKL_MEDIC1"/>
      <sheetName val="THONG_SO_KICH_THUOC1"/>
      <sheetName val="CT_-THVLNC1"/>
      <sheetName val="Listes_Caractéristiques1"/>
      <sheetName val="Liste_Référentiel1"/>
      <sheetName val="Bill_4_1a___1"/>
      <sheetName val="XL4Poppy_(2)2"/>
      <sheetName val="Bldg_Brkdown1"/>
      <sheetName val="Thang_011"/>
      <sheetName val="Thống_kê1"/>
      <sheetName val="BAN_IN1"/>
      <sheetName val="Data_(2)1"/>
      <sheetName val="Book_1_Summary1"/>
      <sheetName val="SLTh_ke1"/>
      <sheetName val="DIEN_TICH1"/>
      <sheetName val="1_설계조건1"/>
      <sheetName val="Wood_Mckenzie1"/>
      <sheetName val="Đầu_ra_sản_phẩm1"/>
      <sheetName val="Tổng_quan_và_Input1"/>
      <sheetName val="Đầu_vào_sản_xuất1"/>
      <sheetName val="Tính_toán_doanh_thu1"/>
      <sheetName val="Phân_tích_độ_nhạy1"/>
      <sheetName val="Khấu_hao_TSCĐ1"/>
      <sheetName val="Nguồn_vốn1"/>
      <sheetName val="Giải_ngân_nguồn_vốn1"/>
      <sheetName val="Tính_toán_thuế1"/>
      <sheetName val="Tính_toán_chi_phí_SX1"/>
      <sheetName val="TH_ĐƠN_GIÁ1"/>
      <sheetName val="KL_T16_BÀN_GIAO_19_41"/>
      <sheetName val="5_Gia1"/>
      <sheetName val="Loại_cọc_P21"/>
      <sheetName val="Danh_sach_KV21"/>
      <sheetName val="Danh_sach_doan_KT1"/>
      <sheetName val="CP_NC-MTC_XD1"/>
      <sheetName val="bang_1_NCXD1"/>
      <sheetName val="bang_1_NCXD_(V_I)1"/>
      <sheetName val="List_of_Staff1"/>
      <sheetName val="__QUOTATION_xlsx1"/>
      <sheetName val="2_5_Ducts_(2)1"/>
      <sheetName val="S_N1"/>
      <sheetName val="H_Satuan1"/>
      <sheetName val="4_3_Scope_of_work_1"/>
      <sheetName val="OVER_VIEW1"/>
      <sheetName val="GIA_NC,_CM1"/>
      <sheetName val="GIA_VL1"/>
      <sheetName val="13_Luong1"/>
      <sheetName val="Luong_TT051"/>
      <sheetName val="Gia_HĐ1"/>
      <sheetName val="Ca_may1"/>
      <sheetName val="unit_weight1"/>
      <sheetName val="NHOM_KINH_1"/>
      <sheetName val="2__Tổng_hợp1"/>
      <sheetName val="List_Equip1"/>
      <sheetName val="Process_C_(1-166)1"/>
      <sheetName val="THÁNG_051"/>
      <sheetName val="CF_-Update_31Jul061"/>
      <sheetName val="Executive_Summary1"/>
      <sheetName val="MAHANG_BHLD1"/>
      <sheetName val="CHITIETHOADON_TT1"/>
      <sheetName val="mahang_chinh_sua_moi_nhat1"/>
      <sheetName val="Noise_insl1"/>
      <sheetName val="SCOPE_OF_WORK1"/>
      <sheetName val="DS_Cty1"/>
      <sheetName val="Eq__Mobilization1"/>
      <sheetName val="Link_HG1"/>
      <sheetName val="chi_tiet_TS_theo_so_lieu_ktoan1"/>
      <sheetName val="Piano_Montaggio_PO-02_bozza21"/>
      <sheetName val="List_Danh_mục_nghiệm_thu1"/>
      <sheetName val="May_Goc_(QD2436)1"/>
      <sheetName val="VC_theo_cuoc_tinh1"/>
      <sheetName val="BCVC__1"/>
      <sheetName val="ĐM4970_2016(Lap_dat_TBA)1"/>
      <sheetName val="Gia_Nhan_công1"/>
      <sheetName val="Đon_gia_228_sua_chua1"/>
      <sheetName val="ĐM01_2000(thinghiem_ĐZTTĐL)1"/>
      <sheetName val="ĐM1781_2007(T_N_đien_ĐZ&amp;TBA)1"/>
      <sheetName val="Cuoc_van_chuyen1"/>
      <sheetName val="02__THONG_TIN_CHUNG1"/>
      <sheetName val="07__DINH_MUC_HBC1"/>
      <sheetName val="3_공통공사대비1"/>
      <sheetName val="Rate_Analysis1"/>
      <sheetName val="입찰내역_발주처_양식1"/>
      <sheetName val="bar_nor1"/>
      <sheetName val="conc_nor1"/>
      <sheetName val="conc_frus1"/>
      <sheetName val="conc_trap1"/>
      <sheetName val="bar_frus1"/>
      <sheetName val="bar_trap1"/>
      <sheetName val="SLA_cost_distr_FEB_20201"/>
      <sheetName val="Legal_entities_details1"/>
      <sheetName val="Invoice_base_FEB_20201"/>
      <sheetName val="Le317_into_80501"/>
      <sheetName val="Basic_principles_to_the_distr_1"/>
      <sheetName val="Cost_elements1"/>
      <sheetName val="Ref_rate_change1"/>
      <sheetName val="Synergi_life_credit1"/>
      <sheetName val="Change_in_NH1"/>
      <sheetName val="NPS_to_O&amp;G1"/>
      <sheetName val="Adj_entries_1"/>
      <sheetName val="Annexure_11"/>
      <sheetName val="Annexure_21"/>
      <sheetName val="Updated_2018_COA1"/>
      <sheetName val="IC_Listing1"/>
      <sheetName val="2__Summary-cash1"/>
      <sheetName val="DG_THIET_BI1"/>
      <sheetName val="DG_vat_lieu1"/>
      <sheetName val="Loại_21"/>
      <sheetName val="Don_gia_III13"/>
      <sheetName val="Don_gia_CT1"/>
      <sheetName val="Tu_dien1"/>
      <sheetName val="T_kê1"/>
      <sheetName val="Chi_tiet_VL-NC-MTC1"/>
      <sheetName val="Kien_truc1"/>
      <sheetName val="Chiet_tinh_dz221"/>
      <sheetName val="Chuong_I1"/>
      <sheetName val="TK_SX1"/>
      <sheetName val="DLC_DIEN_AP1"/>
      <sheetName val="SL_dau_tien1"/>
      <sheetName val="Danhsach_121"/>
      <sheetName val="NC_HY1"/>
      <sheetName val="NC_HN1"/>
      <sheetName val="A1_81"/>
      <sheetName val="PLHD_doi_cot_ham_0101-041"/>
      <sheetName val="VL_NC_M1"/>
      <sheetName val="Don_gia_vung_III1"/>
      <sheetName val="DZ_351"/>
      <sheetName val="Tonghop_theo_Vendor1"/>
      <sheetName val="Du_thau_dau_noi1"/>
      <sheetName val="Du_Thau1"/>
      <sheetName val="Du_thau_PSBS1"/>
      <sheetName val="DG_theo_HD_PSBS1"/>
      <sheetName val="Du_thau_TC111"/>
      <sheetName val="Beam_reinfocement_schedule1"/>
      <sheetName val="Thong_so_dam1"/>
      <sheetName val="Wall_Block_C1"/>
      <sheetName val="General_Schedule1"/>
      <sheetName val="Factor_F_Data1"/>
      <sheetName val="Tra_Cứu1"/>
      <sheetName val="IV_1_Lkdt1"/>
      <sheetName val="III_2_dah1"/>
      <sheetName val="II_2_dn1"/>
      <sheetName val="IV_2_Lkdd1"/>
      <sheetName val="III_1_tai1"/>
      <sheetName val="DP_TRUOT_GIA1"/>
      <sheetName val="VL-NC-M_1"/>
      <sheetName val="Project_Info_1"/>
      <sheetName val="Cost_Summary1"/>
      <sheetName val="Cost_Summary_-_USD1"/>
      <sheetName val="Price_Summary_-_Offshore1"/>
      <sheetName val="Factory_&amp;_Import_Material1"/>
      <sheetName val="Labour_Hours_Upload1"/>
      <sheetName val="Technical_Info_1"/>
      <sheetName val="PM_Cost1"/>
      <sheetName val="SED_INPUT1"/>
      <sheetName val="Be_tong1"/>
      <sheetName val="TÍNH_TOÁN_KHỐI_LƯỢNG_P61"/>
      <sheetName val="INDEX_HẠ_TẦNG1"/>
      <sheetName val="CTG_HẠ_TẦNG1"/>
      <sheetName val="DGG_HẠ_TẦNG1"/>
      <sheetName val="DGG_LB_CỌC1"/>
      <sheetName val="DGG_MT_CỌC1"/>
      <sheetName val="INFO_CỌC1"/>
      <sheetName val="INDEX_CỌC1"/>
      <sheetName val="Bảng_dung_trọng1"/>
      <sheetName val="Summary_-_Budget1"/>
      <sheetName val="Gia_1"/>
      <sheetName val="DIV_INC2"/>
      <sheetName val="A1_-_Income_Statement2"/>
      <sheetName val="SCB_-_Annexure_A2"/>
      <sheetName val="PL6-Revenue_Bridge2"/>
      <sheetName val="Inventory_data47"/>
      <sheetName val="FORECAST_x_FAMILIA44"/>
      <sheetName val="Space_Analysis44"/>
      <sheetName val="CADE_DETAIL20"/>
      <sheetName val="OC5-Push_Diag2"/>
      <sheetName val="Franchise_Input2"/>
      <sheetName val="Project_ODC_NDEU2"/>
      <sheetName val="Inter_connect_Revenue2"/>
      <sheetName val="2020_RFS_Summary2"/>
      <sheetName val="Well_Construction_Summary2"/>
      <sheetName val="RFS_2020_-_Details_and_Notes2"/>
      <sheetName val="AN_20002"/>
      <sheetName val="Du_lieu_ban_dau1"/>
      <sheetName val="GZ_TP1"/>
      <sheetName val="GZ_VT1"/>
      <sheetName val="Bearing_Capacity1"/>
      <sheetName val="Thong_tin1"/>
      <sheetName val="BTDC_B3601"/>
      <sheetName val="Danh_muc_LIST1"/>
      <sheetName val="CF_(DR)_IN1"/>
      <sheetName val="PL_02_-_Vay1"/>
      <sheetName val="PL_03_-_Von1"/>
      <sheetName val="CP_yếu_tố1"/>
      <sheetName val="BS_4201"/>
      <sheetName val="PL_4201"/>
      <sheetName val="RT_4201"/>
      <sheetName val="BTDC_B360_1"/>
      <sheetName val="Table_of_contents1"/>
      <sheetName val="11__Loans1"/>
      <sheetName val="6_9_DM_CTP1"/>
      <sheetName val="ADJ_-_RATE1"/>
      <sheetName val="CDPS_SAU_KC1"/>
      <sheetName val="RC_Revenue1"/>
      <sheetName val="AOP_20201"/>
      <sheetName val="DATA_LE1"/>
      <sheetName val="DATA_LE_(LY)1"/>
      <sheetName val="DATA_RC1"/>
      <sheetName val="DATA_RC_(LY)1"/>
      <sheetName val="LE_Test1"/>
      <sheetName val="DATA_(RC_ORG)1"/>
      <sheetName val="DATA_(TESTING_1)1"/>
      <sheetName val="DATA_(TESTING_CHRSPR)1"/>
      <sheetName val="2018_VADIS1"/>
      <sheetName val="Income_Statement16"/>
      <sheetName val="DB_FEE1"/>
      <sheetName val="BHYT_Tự_Nguyện_-_Vinschool-Mau1"/>
      <sheetName val="dulieu_cot1"/>
      <sheetName val="PRB_Expense_Q4_201317"/>
      <sheetName val="P&amp;L_by_Month2"/>
      <sheetName val="Bank_Bal__Dec_221"/>
      <sheetName val="CAN_DOI_-_KET_QUA3"/>
      <sheetName val="Pivot_Financials2"/>
      <sheetName val="Review_20152"/>
      <sheetName val="People_2"/>
      <sheetName val="Production_volumes2"/>
      <sheetName val="Salary_increase_budget_assump_2"/>
      <sheetName val="Production_initiative2"/>
      <sheetName val="Prod__KPI_-_OEE%2"/>
      <sheetName val="B&amp;P_KPI2"/>
      <sheetName val="Customer_SC2"/>
      <sheetName val="Production_KPIs2"/>
      <sheetName val="Total_losses2"/>
      <sheetName val="Savings_overview2"/>
      <sheetName val="Prod_FTE_Dev_2"/>
      <sheetName val="Log_FTE_Dev_2"/>
      <sheetName val="Loss_tree2"/>
      <sheetName val="Inventory_development2"/>
      <sheetName val="Capex_Phasing2"/>
      <sheetName val="Std_to_Std_MC_only2"/>
      <sheetName val="Top_20_BOM2"/>
      <sheetName val="MC_Development_OLD2"/>
      <sheetName val="NMC_&amp;_Log_Ass_2"/>
      <sheetName val="_Material_Ass_2"/>
      <sheetName val="COGS_Dev_2"/>
      <sheetName val="MC_Dev_2"/>
      <sheetName val="NMC_Dev_2"/>
      <sheetName val="NMC_Development_OLD2"/>
      <sheetName val="Log_Dev_2"/>
      <sheetName val="Prod__capex_overview2"/>
      <sheetName val="Production_-_Risks_&amp;_Opport_2"/>
      <sheetName val="AOCM_Overview2"/>
      <sheetName val="AOCM_Cost_Group_Summary2"/>
      <sheetName val="Sievo_Saving2"/>
      <sheetName val="AOCM_Sub-group2"/>
      <sheetName val="Quality_RFT2"/>
      <sheetName val="Back-up_2"/>
      <sheetName val="Absorption_Phasing2"/>
      <sheetName val="One_off2"/>
      <sheetName val="Reporting_changes2"/>
      <sheetName val="Prod__KPI_-_OEE%_by_line2"/>
      <sheetName val="Key_dependencies2"/>
      <sheetName val="Orgex_and_restructuring2"/>
      <sheetName val="COGS_movement2"/>
      <sheetName val="Back-up_HR2"/>
      <sheetName val="2016_FTE_Variability2"/>
      <sheetName val="2_Sievo_saving_recon__vs_bridg2"/>
      <sheetName val="1__PPV_recon__T04_vs_bridges2"/>
      <sheetName val="INPUT_&amp;_Guidance2"/>
      <sheetName val="data_for_deck,_thinkcell2"/>
      <sheetName val="Flash_call_deck2"/>
      <sheetName val="Supply_chain_bridge2"/>
      <sheetName val="COS_bridge2"/>
      <sheetName val="3_Gross_&amp;_Net_efficiency_repor2"/>
      <sheetName val="PVM_report2"/>
      <sheetName val="Capex_comments2"/>
      <sheetName val="Log_bridge2"/>
      <sheetName val="One_pager2"/>
      <sheetName val="Option_1,Data(from_HFM)_2"/>
      <sheetName val="Option_2,_Data(_Manual_Input)2"/>
      <sheetName val="FX_&amp;_HIERARCHY2"/>
      <sheetName val="Bihar_Plant_FAR1"/>
      <sheetName val="Verification_Report1"/>
      <sheetName val="Sch2_-_BalSht_Summary1"/>
      <sheetName val="Sch1_-_P&amp;L_Summary1"/>
      <sheetName val="Cost_of_DM_Water1"/>
      <sheetName val="Other_assumptions2"/>
      <sheetName val="Vat_lieu_cat_song_rac1"/>
      <sheetName val="Field_Lists2"/>
      <sheetName val="CUSTOMER_GROUP_WISE1"/>
      <sheetName val="Q4_2009_History1"/>
      <sheetName val="_Final_Balance_Sheet1"/>
      <sheetName val="Interest_on_WC1"/>
      <sheetName val="Giai_trinh1"/>
      <sheetName val="BASE_GRAPHE1"/>
      <sheetName val="Assignment_Schedule1"/>
      <sheetName val="DTCT_-XL_41"/>
      <sheetName val="KL_CHI_TIET"/>
      <sheetName val="Phan_tich_don_gia_de_xuat_-_cau"/>
      <sheetName val="FINANCIAL_(FLR)"/>
      <sheetName val="CTG_(GIAM)1"/>
      <sheetName val="Beam__2_"/>
      <sheetName val="Du_thau_03xd"/>
      <sheetName val="TT_16-20191"/>
      <sheetName val="Đơn_trọng1"/>
      <sheetName val="KL_Chi_tiết_BV_dự_thầu1"/>
      <sheetName val="KL_chi_tiết_BV_thi_công1"/>
      <sheetName val="3_NGAN_SACH1"/>
      <sheetName val="2_PHAN_TICH1"/>
      <sheetName val="D_Trong1"/>
      <sheetName val="B_1_Engineering1"/>
      <sheetName val="Mobilisasi_&amp;_Demob1"/>
      <sheetName val="B_2_5_Proc_&amp;_Constr_Civil11"/>
      <sheetName val="B_2_3_Proc_&amp;_Constr_Electrical1"/>
      <sheetName val="B_2_4_Proc_&amp;_Constr_Instru1"/>
      <sheetName val="B_2_1_Proc_&amp;_Constr_Mech_1"/>
      <sheetName val="B_2_2_Proc_&amp;_Constr_Pipe_1"/>
      <sheetName val="Work_Permit1"/>
      <sheetName val="Agregat_Halus_&amp;_Kasar1"/>
      <sheetName val="Data_Tower1"/>
      <sheetName val="BANG_TONGHOP"/>
      <sheetName val="bang_tien_luong"/>
      <sheetName val="Thông_tin_chung"/>
      <sheetName val="1_INPUT"/>
      <sheetName val="Phan_tich_vat_tu"/>
      <sheetName val="Tong_Luong_Thep"/>
      <sheetName val="Đường_dây"/>
      <sheetName val="Vị_trí"/>
      <sheetName val="V_c_noi_bo"/>
      <sheetName val="Tổng_kê"/>
      <sheetName val="Main_Model"/>
      <sheetName val="Đơn_giá-NC"/>
      <sheetName val="Đơn_giá-VL-CM"/>
      <sheetName val="Dau_vào"/>
      <sheetName val="Summary_of_My_Chanh_Bridge"/>
      <sheetName val="My_Chanh_Bridge"/>
      <sheetName val="Summary_of_Phu_Bai_Bridge"/>
      <sheetName val="Summary_of_Nong_Bridge"/>
      <sheetName val="Nong_Bridge"/>
      <sheetName val="Summary_of_Phong_Le_Bridge"/>
      <sheetName val="Phong_Le_Bridge"/>
      <sheetName val="Summary_of_Ky_Lam_Bridge"/>
      <sheetName val="Ban_Qua_do"/>
      <sheetName val="Dự_kiến_SL-NT_2013"/>
      <sheetName val="SL_HM-T1_2014"/>
      <sheetName val="Du_lieu_TKT"/>
      <sheetName val="간접비_총괄표"/>
      <sheetName val="Nghỉ_lễ"/>
      <sheetName val="Check_C"/>
      <sheetName val="Kich_thuoc_mo_M1-nam_lay"/>
      <sheetName val="Gia_khoan_chi_tiet"/>
      <sheetName val="DA01_HD-List"/>
      <sheetName val="DM01_CDT"/>
      <sheetName val="DM02_NT"/>
      <sheetName val="NT01_HD-List"/>
      <sheetName val="1,TMĐT_"/>
      <sheetName val="DG_CANTHO"/>
      <sheetName val="BILL 34Āᐁë??_x0001_??? HẦM"/>
      <sheetName val="PL3a dot1"/>
      <sheetName val="6. Pig walk way (have roof GOC)"/>
      <sheetName val="CT bê tông"/>
      <sheetName val="CT trát. láng. sơn bả"/>
      <sheetName val="CT Ván khuôn, cốt thép"/>
      <sheetName val="Dinh Muc VT"/>
      <sheetName val="COST"/>
      <sheetName val="Equipment List Guideline"/>
      <sheetName val="Model List"/>
      <sheetName val="Totals"/>
      <sheetName val="FInput"/>
      <sheetName val="extruder"/>
      <sheetName val="Sheet10"/>
      <sheetName val="Sheet19"/>
      <sheetName val="Sheet16"/>
      <sheetName val="Sheet6"/>
      <sheetName val="Sheet11"/>
      <sheetName val="Sheet12"/>
      <sheetName val="p2-1"/>
      <sheetName val="Girder"/>
      <sheetName val="CSG SXD"/>
      <sheetName val="CTDZ0,4"/>
      <sheetName val="DGVT"/>
      <sheetName val="DG vua BT 269"/>
      <sheetName val="ctdz35"/>
      <sheetName val="DGXDCB_DD"/>
      <sheetName val="Gia_GC_Satthep"/>
      <sheetName val="btraR,f"/>
      <sheetName val="Loading"/>
      <sheetName val="2.1 NonVessel"/>
      <sheetName val="Modification Cost"/>
      <sheetName val="Fuel"/>
      <sheetName val="1 Max Base - Cost_rep_base"/>
      <sheetName val="Rates2011"/>
      <sheetName val="2 NonVessel"/>
      <sheetName val="MWBSpread"/>
      <sheetName val="Cable Data"/>
      <sheetName val="CBL01"/>
      <sheetName val="Thong tin DA"/>
      <sheetName val="AUTOMATIC SELECT"/>
      <sheetName val="U.P List"/>
      <sheetName val="accom cash"/>
      <sheetName val="Du toan XD"/>
      <sheetName val="정부노임단가"/>
      <sheetName val="General_Item&amp;General_Requireme@"/>
      <sheetName val="Cốt thép"/>
      <sheetName val="MBW"/>
      <sheetName val="Description of Beam"/>
      <sheetName val="PL08"/>
      <sheetName val="HG"/>
      <sheetName val="Jobs"/>
      <sheetName val="Mốc"/>
      <sheetName val="Weather"/>
      <sheetName val="4.0 unit cost-ko in"/>
      <sheetName val="4.DGCT"/>
      <sheetName val="KL11"/>
      <sheetName val="KL12"/>
      <sheetName val="Trường Sơn"/>
      <sheetName val="BLUONG_DANCU"/>
      <sheetName val="BLUONG_CU"/>
      <sheetName val="BLUONG_MOI"/>
      <sheetName val="Don gia LD"/>
      <sheetName val="May Hue"/>
      <sheetName val="khung ten TD"/>
      <sheetName val="Nhân_côg6"/>
      <sheetName val="DG vat tu"/>
      <sheetName val="Bang luong"/>
      <sheetName val="Sheet1_(2)"/>
      <sheetName val="Chi_Thao"/>
      <sheetName val="Bang_luong"/>
      <sheetName val="Dt 2001"/>
      <sheetName val="hinhhoc"/>
      <sheetName val="valeurs de base"/>
      <sheetName val="TN_M"/>
      <sheetName val="HAO_HUP_VAT_TU_(2)5"/>
      <sheetName val="bo tri ngày"/>
      <sheetName val="ﾄﾞﾊﾞｲFUEL GAS追見"/>
      <sheetName val="Lương_nhân_công"/>
      <sheetName val="DETAIL_PROGRESS_CLAIM"/>
      <sheetName val="SELISIH_HARGA"/>
      <sheetName val="B1_CN"/>
      <sheetName val="M_67"/>
      <sheetName val="Bang_khoi_luong"/>
      <sheetName val="EE_(3)"/>
      <sheetName val="Code_HT_CB_-OT"/>
      <sheetName val="Code_HT_CB_-_PO"/>
      <sheetName val="DOOR_A_(4-roof)"/>
      <sheetName val="Door_HT"/>
      <sheetName val="DOOR_B1_(4-roof)"/>
      <sheetName val="DOOR_B2_(4-roof)"/>
      <sheetName val="rate_code"/>
      <sheetName val="Xuất_DL_AP"/>
      <sheetName val="Xuất_DL_OT"/>
      <sheetName val="Xuat_DL_PO"/>
      <sheetName val="Ctiet_Cthe"/>
      <sheetName val="Data-SỔ_KHO"/>
      <sheetName val="SỔ_KHO"/>
      <sheetName val="Window_Door_schedule"/>
      <sheetName val="Ban_QD"/>
      <sheetName val="Xuly_Data"/>
      <sheetName val="Cst_Pkg-Eden"/>
      <sheetName val="4__Đo_bóc_KL"/>
      <sheetName val="List_NT"/>
      <sheetName val="SUMMARY_QUANTITIES"/>
      <sheetName val="Phân_khai"/>
      <sheetName val="Đắp_đất_K95"/>
      <sheetName val="DM_TN"/>
      <sheetName val="Danh_muc"/>
      <sheetName val="nhat_ky_"/>
      <sheetName val="T_Tinh"/>
      <sheetName val="Lç_khoan_LK1"/>
      <sheetName val="Costos_Alt2"/>
      <sheetName val="B-10_otros_activos_2003"/>
      <sheetName val="B-10_otros_activos_2004"/>
      <sheetName val="liste_ANDI"/>
      <sheetName val="Daily_Forwards"/>
      <sheetName val="CREDIT_STATS"/>
      <sheetName val="basic_inputs"/>
      <sheetName val="INSTRUCTION_Read_me"/>
      <sheetName val="DATOS_DE_CAMPO"/>
      <sheetName val="Basic_Data_Inputs"/>
      <sheetName val="Du_lieu_dau_vao"/>
      <sheetName val="DAO_DAP_CONG"/>
      <sheetName val="son_ke_duong"/>
      <sheetName val="DGTH (3 cau"/>
      <sheetName val="M+MC"/>
      <sheetName val="UP1"/>
      <sheetName val="TCVN_1651-20082"/>
      <sheetName val="PHU_LUC"/>
      <sheetName val="TONGHOPCHIPHIXAYLAP"/>
      <sheetName val="So lieu"/>
      <sheetName val="FILE"/>
      <sheetName val="분양가표"/>
      <sheetName val="Record CR"/>
      <sheetName val="Categories"/>
      <sheetName val="Ctinh 10kV"/>
      <sheetName val="TCS"/>
      <sheetName val="HOLE PILE"/>
      <sheetName val="L45M"/>
      <sheetName val="L50M"/>
      <sheetName val="T,L45M"/>
      <sheetName val="T,L50M"/>
      <sheetName val="분석"/>
      <sheetName val="wall"/>
      <sheetName val="97 사업추정(WEKI)"/>
      <sheetName val="Data NT"/>
      <sheetName val="BOQ-1"/>
      <sheetName val="thongtinchung"/>
      <sheetName val="KL Lớp"/>
      <sheetName val="Doan"/>
      <sheetName val="Apt내역"/>
      <sheetName val="KL13"/>
      <sheetName val="KL14"/>
      <sheetName val="KL15"/>
      <sheetName val="KL16"/>
      <sheetName val="KL17"/>
      <sheetName val="KL18"/>
      <sheetName val="KL19"/>
      <sheetName val="KL20"/>
      <sheetName val="KL21"/>
      <sheetName val="KL22"/>
      <sheetName val="KL23"/>
      <sheetName val="KL24"/>
      <sheetName val="KL25"/>
      <sheetName val="KL26"/>
      <sheetName val="KL27"/>
      <sheetName val="KL28"/>
      <sheetName val="KL29"/>
      <sheetName val="KL30"/>
      <sheetName val="KL31"/>
      <sheetName val="KL32"/>
      <sheetName val="KL33"/>
      <sheetName val="KL34"/>
      <sheetName val="KL35"/>
      <sheetName val="KL36"/>
      <sheetName val="KL37"/>
      <sheetName val="KL38"/>
      <sheetName val="KL39"/>
      <sheetName val="KL40"/>
      <sheetName val="KL41"/>
      <sheetName val="KL42"/>
      <sheetName val="KL43"/>
      <sheetName val="KL44"/>
      <sheetName val="KL45"/>
      <sheetName val="KL46"/>
      <sheetName val="KL47"/>
      <sheetName val="KL48"/>
      <sheetName val="KL49"/>
      <sheetName val="KL50"/>
      <sheetName val="KL51"/>
      <sheetName val="KL52"/>
      <sheetName val="KL53"/>
      <sheetName val="KL54"/>
      <sheetName val="KL55"/>
      <sheetName val="KL56"/>
      <sheetName val="KL57"/>
      <sheetName val="KL58"/>
      <sheetName val="NC_May"/>
      <sheetName val="Tong hop1"/>
      <sheetName val="KLTK"/>
      <sheetName val="LISTNT"/>
      <sheetName val="TKLT"/>
      <sheetName val="GIA TRI"/>
      <sheetName val="TEST1"/>
      <sheetName val="C.tinh"/>
      <sheetName val="Gia NC theo QD 3987-QD-UBND"/>
      <sheetName val="DMTK"/>
      <sheetName val="ctiet mong DD"/>
      <sheetName val="KL thanh toan-Xuan Dao"/>
      <sheetName val="kich thuoc chung"/>
      <sheetName val="KL-C1"/>
      <sheetName val="DMHHOA"/>
      <sheetName val="XLP"/>
      <sheetName val="DT KHOAN DS"/>
      <sheetName val="TTin"/>
      <sheetName val="TH-Dien"/>
      <sheetName val="LM"/>
      <sheetName val="EstData"/>
      <sheetName val="DW ok"/>
      <sheetName val="calc_menu_déroulant"/>
      <sheetName val="khoiphong"/>
      <sheetName val="1.Staffing"/>
      <sheetName val="TOWN"/>
      <sheetName val="Floor area "/>
      <sheetName val="Binderies"/>
      <sheetName val="Company"/>
      <sheetName val="CDPS"/>
      <sheetName val="Tổng hợp Z"/>
      <sheetName val="FF"/>
      <sheetName val="Currency Codes"/>
      <sheetName val="Scoping"/>
      <sheetName val="Expectation"/>
      <sheetName val="Variance threshold"/>
      <sheetName val="VIKAR"/>
      <sheetName val="TB Worksheet"/>
      <sheetName val="factory area"/>
      <sheetName val="營業額"/>
      <sheetName val="Risk Assessment"/>
      <sheetName val="Exhibit 2"/>
      <sheetName val="FINALPHP"/>
      <sheetName val="CY17"/>
      <sheetName val="Risk_Assessment"/>
      <sheetName val="foumula"/>
      <sheetName val="Form 23"/>
      <sheetName val="Mapping"/>
      <sheetName val="Fx Rates"/>
      <sheetName val="Data 6,7,9"/>
      <sheetName val="Data 8"/>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S - Sugar production"/>
      <sheetName val="실행기성 갑지"/>
      <sheetName val="242-3 summaryOPC"/>
      <sheetName val="주주명부&lt;끝&gt;"/>
      <sheetName val="GDLQ"/>
      <sheetName val="Sales Seasonality by Month"/>
      <sheetName val="THAM CHIẾU"/>
      <sheetName val="2012"/>
      <sheetName val="B30"/>
      <sheetName val="Areas"/>
      <sheetName val="M02 TH SP XKGC"/>
      <sheetName val="Gia tri vat tu"/>
      <sheetName val="Mẫu số 21a"/>
      <sheetName val="Beam Calculate"/>
      <sheetName val="CAD"/>
      <sheetName val="DLHG"/>
      <sheetName val="Nut giao"/>
      <sheetName val="lived_load"/>
      <sheetName val="TDT"/>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dgia2"/>
      <sheetName val="Bang TH"/>
      <sheetName val="O3 VL-NC-MTC - ĐLPC"/>
      <sheetName val="Tinh toan"/>
      <sheetName val="質疑回答書"/>
      <sheetName val="5201.2004"/>
      <sheetName val="sub struc-Omission"/>
      <sheetName val="SUMMARY "/>
      <sheetName val="2-Genset print"/>
      <sheetName val="ALEK"/>
      <sheetName val="Fill this out first___"/>
      <sheetName val="rab me (by owner) "/>
      <sheetName val="BQ (by owner)"/>
      <sheetName val="rab me (fisik)"/>
      <sheetName val="Koefisien"/>
      <sheetName val="BQ-1A"/>
      <sheetName val="Analisa"/>
      <sheetName val="Pag_hal"/>
      <sheetName val="Bunga"/>
      <sheetName val="Summary IP"/>
      <sheetName val="HS Alat"/>
      <sheetName val="HS Upah"/>
      <sheetName val="HS Bahan"/>
      <sheetName val="Hargamat"/>
      <sheetName val="REKAP."/>
      <sheetName val="jadw"/>
      <sheetName val="BLDG_DCI"/>
      <sheetName val="BLDG_MCI"/>
      <sheetName val="DAFTAR HARGA"/>
      <sheetName val="O&amp;O-Alat"/>
      <sheetName val="Daftar Upah"/>
      <sheetName val="Tuning SF"/>
      <sheetName val="A(Rev.3)"/>
      <sheetName val="Page 1 - Front Sheet"/>
      <sheetName val="Drop.Down"/>
      <sheetName val="10.TM cũ"/>
      <sheetName val="BMC"/>
      <sheetName val="Dau vao"/>
      <sheetName val="CT35"/>
      <sheetName val="Cước bộ"/>
      <sheetName val="wHaTiSnAmE"/>
      <sheetName val="NT vat lieu"/>
      <sheetName val="vlieu"/>
      <sheetName val="Truot_nen"/>
      <sheetName val="khluong"/>
      <sheetName val="NC+M"/>
      <sheetName val="F01-BC_KHAU_PHAN_SANG_2_x0000__31"/>
      <sheetName val="Bill_05_-_Hoan_thien-To_x0003_er3"/>
      <sheetName val="DETAIL_THEP"/>
      <sheetName val="NK_EPCOC"/>
      <sheetName val="INPUT_HOP_DONG"/>
      <sheetName val="THUC_HIEN"/>
      <sheetName val="Moc"/>
      <sheetName val="Nhân_cô"/>
      <sheetName val="DS"/>
      <sheetName val="2. A&amp;C Database"/>
      <sheetName val="CMT retrive"/>
      <sheetName val="HDnhap"/>
      <sheetName val="BM.07.DCCCVT"/>
      <sheetName val="TONG"/>
      <sheetName val="Mã vật tư"/>
      <sheetName val="CTG BOQ HT"/>
      <sheetName val="Combos"/>
      <sheetName val="도체종-상수표"/>
      <sheetName val="MÁY_PHÁT_x0000__x0000__x0000__x0000_N1"/>
      <sheetName val="CTG Xây tô"/>
      <sheetName val="BILL 34Āᐁë_x0001_ HẦM"/>
      <sheetName val="CẤP_THO"/>
      <sheetName val="BILL 34Āᐁë_x0001_"/>
      <sheetName val="Nhân_cô_x0000_g6"/>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ow r="9">
          <cell r="A9" t="str">
            <v>A</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row r="9">
          <cell r="A9" t="str">
            <v>A</v>
          </cell>
        </row>
      </sheetData>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ow r="9">
          <cell r="A9" t="str">
            <v>A</v>
          </cell>
        </row>
      </sheetData>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9">
          <cell r="A9" t="str">
            <v>A</v>
          </cell>
        </row>
      </sheetData>
      <sheetData sheetId="788" refreshError="1"/>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ow r="9">
          <cell r="A9" t="str">
            <v>A</v>
          </cell>
        </row>
      </sheetData>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9">
          <cell r="A9" t="str">
            <v>A</v>
          </cell>
        </row>
      </sheetData>
      <sheetData sheetId="834">
        <row r="9">
          <cell r="A9" t="str">
            <v>A</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efreshError="1"/>
      <sheetData sheetId="901" refreshError="1"/>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efreshError="1"/>
      <sheetData sheetId="907" refreshError="1"/>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efreshError="1"/>
      <sheetData sheetId="914" refreshError="1"/>
      <sheetData sheetId="915" refreshError="1"/>
      <sheetData sheetId="916" refreshError="1"/>
      <sheetData sheetId="917" refreshError="1"/>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efreshError="1"/>
      <sheetData sheetId="1166" refreshError="1"/>
      <sheetData sheetId="1167" refreshError="1"/>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ow r="9">
          <cell r="A9" t="str">
            <v>A</v>
          </cell>
        </row>
      </sheetData>
      <sheetData sheetId="1399">
        <row r="9">
          <cell r="A9" t="str">
            <v>A</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ow r="9">
          <cell r="A9" t="str">
            <v>A</v>
          </cell>
        </row>
      </sheetData>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ow r="9">
          <cell r="A9" t="str">
            <v>A</v>
          </cell>
        </row>
      </sheetData>
      <sheetData sheetId="1436" refreshError="1"/>
      <sheetData sheetId="1437" refreshError="1"/>
      <sheetData sheetId="1438" refreshError="1"/>
      <sheetData sheetId="1439" refreshError="1"/>
      <sheetData sheetId="1440">
        <row r="9">
          <cell r="A9" t="str">
            <v>A</v>
          </cell>
        </row>
      </sheetData>
      <sheetData sheetId="1441">
        <row r="9">
          <cell r="A9" t="str">
            <v>A</v>
          </cell>
        </row>
      </sheetData>
      <sheetData sheetId="1442" refreshError="1"/>
      <sheetData sheetId="1443" refreshError="1"/>
      <sheetData sheetId="1444" refreshError="1"/>
      <sheetData sheetId="1445">
        <row r="9">
          <cell r="A9" t="str">
            <v>A</v>
          </cell>
        </row>
      </sheetData>
      <sheetData sheetId="1446" refreshError="1"/>
      <sheetData sheetId="1447" refreshError="1"/>
      <sheetData sheetId="1448">
        <row r="9">
          <cell r="A9" t="str">
            <v>A</v>
          </cell>
        </row>
      </sheetData>
      <sheetData sheetId="1449" refreshError="1"/>
      <sheetData sheetId="1450" refreshError="1"/>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ow r="9">
          <cell r="A9" t="str">
            <v>A</v>
          </cell>
        </row>
      </sheetData>
      <sheetData sheetId="1485">
        <row r="9">
          <cell r="A9" t="str">
            <v>A</v>
          </cell>
        </row>
      </sheetData>
      <sheetData sheetId="1486" refreshError="1"/>
      <sheetData sheetId="1487">
        <row r="9">
          <cell r="A9" t="str">
            <v>A</v>
          </cell>
        </row>
      </sheetData>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ow r="9">
          <cell r="A9" t="str">
            <v>A</v>
          </cell>
        </row>
      </sheetData>
      <sheetData sheetId="1504" refreshError="1"/>
      <sheetData sheetId="1505" refreshError="1"/>
      <sheetData sheetId="1506" refreshError="1"/>
      <sheetData sheetId="1507" refreshError="1"/>
      <sheetData sheetId="1508" refreshError="1"/>
      <sheetData sheetId="1509" refreshError="1"/>
      <sheetData sheetId="1510">
        <row r="9">
          <cell r="A9" t="str">
            <v>A</v>
          </cell>
        </row>
      </sheetData>
      <sheetData sheetId="1511">
        <row r="9">
          <cell r="A9" t="str">
            <v>A</v>
          </cell>
        </row>
      </sheetData>
      <sheetData sheetId="1512">
        <row r="9">
          <cell r="A9" t="str">
            <v>A</v>
          </cell>
        </row>
      </sheetData>
      <sheetData sheetId="1513" refreshError="1"/>
      <sheetData sheetId="1514" refreshError="1"/>
      <sheetData sheetId="1515" refreshError="1"/>
      <sheetData sheetId="1516" refreshError="1"/>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ow r="9">
          <cell r="A9" t="str">
            <v>A</v>
          </cell>
        </row>
      </sheetData>
      <sheetData sheetId="1539">
        <row r="9">
          <cell r="A9" t="str">
            <v>A</v>
          </cell>
        </row>
      </sheetData>
      <sheetData sheetId="1540" refreshError="1"/>
      <sheetData sheetId="1541">
        <row r="9">
          <cell r="A9" t="str">
            <v>A</v>
          </cell>
        </row>
      </sheetData>
      <sheetData sheetId="1542">
        <row r="9">
          <cell r="A9" t="str">
            <v>A</v>
          </cell>
        </row>
      </sheetData>
      <sheetData sheetId="1543">
        <row r="9">
          <cell r="A9" t="str">
            <v>A</v>
          </cell>
        </row>
      </sheetData>
      <sheetData sheetId="1544" refreshError="1"/>
      <sheetData sheetId="1545" refreshError="1"/>
      <sheetData sheetId="1546" refreshError="1"/>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efreshError="1"/>
      <sheetData sheetId="1559" refreshError="1"/>
      <sheetData sheetId="1560" refreshError="1"/>
      <sheetData sheetId="1561" refreshError="1"/>
      <sheetData sheetId="1562" refreshError="1"/>
      <sheetData sheetId="1563" refreshError="1"/>
      <sheetData sheetId="1564" refreshError="1"/>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9">
          <cell r="A9" t="str">
            <v>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ow r="9">
          <cell r="A9" t="str">
            <v>A</v>
          </cell>
        </row>
      </sheetData>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4">
          <cell r="A4" t="str">
            <v>BẢNG TÍNH TOÁN, ĐO BÓC KHỐI LƯỢNG HOÀN THÀNH ĐƯA VÀO QUYẾT TOÁN</v>
          </cell>
        </row>
      </sheetData>
      <sheetData sheetId="2129">
        <row r="9">
          <cell r="A9" t="str">
            <v>A</v>
          </cell>
        </row>
      </sheetData>
      <sheetData sheetId="2130">
        <row r="4">
          <cell r="A4" t="str">
            <v>BẢNG TÍNH TOÁN, ĐO BÓC KHỐI LƯỢNG HOÀN THÀNH ĐƯA VÀO QUYẾT TOÁN</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4">
          <cell r="A4" t="str">
            <v>BẢNG TÍNH TOÁN, ĐO BÓC KHỐI LƯỢNG HOÀN THÀNH ĐƯA VÀO QUYẾT TOÁN</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4">
          <cell r="A4" t="str">
            <v>BẢNG TÍNH TOÁN, ĐO BÓC KHỐI LƯỢNG HOÀN THÀNH ĐƯA VÀO QUYẾT TOÁN</v>
          </cell>
        </row>
      </sheetData>
      <sheetData sheetId="2168">
        <row r="9">
          <cell r="A9" t="str">
            <v>A</v>
          </cell>
        </row>
      </sheetData>
      <sheetData sheetId="2169">
        <row r="4">
          <cell r="A4" t="str">
            <v>BẢNG TÍNH TOÁN, ĐO BÓC KHỐI LƯỢNG HOÀN THÀNH ĐƯA VÀO QUYẾT TOÁN</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4">
          <cell r="A4" t="str">
            <v>BẢNG TÍNH TOÁN, ĐO BÓC KHỐI LƯỢNG HOÀN THÀNH ĐƯA VÀO QUYẾT TOÁN</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4">
          <cell r="A4" t="str">
            <v>BẢNG TÍNH TOÁN, ĐO BÓC KHỐI LƯỢNG HOÀN THÀNH ĐƯA VÀO QUYẾT TOÁN</v>
          </cell>
        </row>
      </sheetData>
      <sheetData sheetId="3065">
        <row r="9">
          <cell r="A9" t="str">
            <v>A</v>
          </cell>
        </row>
      </sheetData>
      <sheetData sheetId="3066">
        <row r="4">
          <cell r="A4" t="str">
            <v>BẢNG TÍNH TOÁN, ĐO BÓC KHỐI LƯỢNG HOÀN THÀNH ĐƯA VÀO QUYẾT TOÁN</v>
          </cell>
        </row>
      </sheetData>
      <sheetData sheetId="3067">
        <row r="9">
          <cell r="A9" t="str">
            <v>A</v>
          </cell>
        </row>
      </sheetData>
      <sheetData sheetId="3068">
        <row r="4">
          <cell r="A4" t="str">
            <v>BẢNG TÍNH TOÁN, ĐO BÓC KHỐI LƯỢNG HOÀN THÀNH ĐƯA VÀO QUYẾT TOÁN</v>
          </cell>
        </row>
      </sheetData>
      <sheetData sheetId="3069">
        <row r="4">
          <cell r="A4" t="str">
            <v>BẢNG TÍNH TOÁN, ĐO BÓC KHỐI LƯỢNG HOÀN THÀNH ĐƯA VÀO QUYẾT TOÁN</v>
          </cell>
        </row>
      </sheetData>
      <sheetData sheetId="3070">
        <row r="4">
          <cell r="A4" t="str">
            <v>BẢNG TÍNH TOÁN, ĐO BÓC KHỐI LƯỢNG HOÀN THÀNH ĐƯA VÀO QUYẾT TOÁN</v>
          </cell>
        </row>
      </sheetData>
      <sheetData sheetId="3071">
        <row r="4">
          <cell r="A4" t="str">
            <v>BẢNG TÍNH TOÁN, ĐO BÓC KHỐI LƯỢNG HOÀN THÀNH ĐƯA VÀO QUYẾT TOÁN</v>
          </cell>
        </row>
      </sheetData>
      <sheetData sheetId="3072">
        <row r="4">
          <cell r="A4" t="str">
            <v>BẢNG TÍNH TOÁN, ĐO BÓC KHỐI LƯỢNG HOÀN THÀNH ĐƯA VÀO QUYẾT TOÁN</v>
          </cell>
        </row>
      </sheetData>
      <sheetData sheetId="3073">
        <row r="4">
          <cell r="A4" t="str">
            <v>BẢNG TÍNH TOÁN, ĐO BÓC KHỐI LƯỢNG HOÀN THÀNH ĐƯA VÀO QUYẾT TOÁN</v>
          </cell>
        </row>
      </sheetData>
      <sheetData sheetId="3074">
        <row r="4">
          <cell r="A4" t="str">
            <v>BẢNG TÍNH TOÁN, ĐO BÓC KHỐI LƯỢNG HOÀN THÀNH ĐƯA VÀO QUYẾT TOÁN</v>
          </cell>
        </row>
      </sheetData>
      <sheetData sheetId="3075">
        <row r="4">
          <cell r="A4" t="str">
            <v>BẢNG TÍNH TOÁN, ĐO BÓC KHỐI LƯỢNG HOÀN THÀNH ĐƯA VÀO QUYẾT TOÁN</v>
          </cell>
        </row>
      </sheetData>
      <sheetData sheetId="3076">
        <row r="4">
          <cell r="A4" t="str">
            <v>BẢNG TÍNH TOÁN, ĐO BÓC KHỐI LƯỢNG HOÀN THÀNH ĐƯA VÀO QUYẾT TOÁN</v>
          </cell>
        </row>
      </sheetData>
      <sheetData sheetId="3077">
        <row r="4">
          <cell r="A4" t="str">
            <v>BẢNG TÍNH TOÁN, ĐO BÓC KHỐI LƯỢNG HOÀN THÀNH ĐƯA VÀO QUYẾT TOÁN</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4">
          <cell r="A4" t="str">
            <v>BẢNG TÍNH TOÁN, ĐO BÓC KHỐI LƯỢNG HOÀN THÀNH ĐƯA VÀO QUYẾT TOÁN</v>
          </cell>
        </row>
      </sheetData>
      <sheetData sheetId="3083">
        <row r="4">
          <cell r="A4" t="str">
            <v>BẢNG TÍNH TOÁN, ĐO BÓC KHỐI LƯỢNG HOÀN THÀNH ĐƯA VÀO QUYẾT TOÁN</v>
          </cell>
        </row>
      </sheetData>
      <sheetData sheetId="3084">
        <row r="4">
          <cell r="A4" t="str">
            <v>BẢNG TÍNH TOÁN, ĐO BÓC KHỐI LƯỢNG HOÀN THÀNH ĐƯA VÀO QUYẾT TOÁN</v>
          </cell>
        </row>
      </sheetData>
      <sheetData sheetId="3085">
        <row r="4">
          <cell r="A4" t="str">
            <v>BẢNG TÍNH TOÁN, ĐO BÓC KHỐI LƯỢNG HOÀN THÀNH ĐƯA VÀO QUYẾT TOÁN</v>
          </cell>
        </row>
      </sheetData>
      <sheetData sheetId="3086">
        <row r="4">
          <cell r="A4" t="str">
            <v>BẢNG TÍNH TOÁN, ĐO BÓC KHỐI LƯỢNG HOÀN THÀNH ĐƯA VÀO QUYẾT TOÁN</v>
          </cell>
        </row>
      </sheetData>
      <sheetData sheetId="3087">
        <row r="4">
          <cell r="A4" t="str">
            <v>BẢNG TÍNH TOÁN, ĐO BÓC KHỐI LƯỢNG HOÀN THÀNH ĐƯA VÀO QUYẾT TOÁN</v>
          </cell>
        </row>
      </sheetData>
      <sheetData sheetId="3088">
        <row r="4">
          <cell r="A4" t="str">
            <v>BẢNG TÍNH TOÁN, ĐO BÓC KHỐI LƯỢNG HOÀN THÀNH ĐƯA VÀO QUYẾT TOÁN</v>
          </cell>
        </row>
      </sheetData>
      <sheetData sheetId="3089">
        <row r="4">
          <cell r="A4" t="str">
            <v>BẢNG TÍNH TOÁN, ĐO BÓC KHỐI LƯỢNG HOÀN THÀNH ĐƯA VÀO QUYẾT TOÁN</v>
          </cell>
        </row>
      </sheetData>
      <sheetData sheetId="3090">
        <row r="4">
          <cell r="A4" t="str">
            <v>BẢNG TÍNH TOÁN, ĐO BÓC KHỐI LƯỢNG HOÀN THÀNH ĐƯA VÀO QUYẾT TOÁN</v>
          </cell>
        </row>
      </sheetData>
      <sheetData sheetId="3091">
        <row r="4">
          <cell r="A4" t="str">
            <v>BẢNG TÍNH TOÁN, ĐO BÓC KHỐI LƯỢNG HOÀN THÀNH ĐƯA VÀO QUYẾT TOÁN</v>
          </cell>
        </row>
      </sheetData>
      <sheetData sheetId="3092">
        <row r="4">
          <cell r="A4" t="str">
            <v>BẢNG TÍNH TOÁN, ĐO BÓC KHỐI LƯỢNG HOÀN THÀNH ĐƯA VÀO QUYẾT TOÁN</v>
          </cell>
        </row>
      </sheetData>
      <sheetData sheetId="3093">
        <row r="4">
          <cell r="A4" t="str">
            <v>BẢNG TÍNH TOÁN, ĐO BÓC KHỐI LƯỢNG HOÀN THÀNH ĐƯA VÀO QUYẾT TOÁN</v>
          </cell>
        </row>
      </sheetData>
      <sheetData sheetId="3094">
        <row r="4">
          <cell r="A4" t="str">
            <v>BẢNG TÍNH TOÁN, ĐO BÓC KHỐI LƯỢNG HOÀN THÀNH ĐƯA VÀO QUYẾT TOÁN</v>
          </cell>
        </row>
      </sheetData>
      <sheetData sheetId="3095">
        <row r="4">
          <cell r="A4" t="str">
            <v>BẢNG TÍNH TOÁN, ĐO BÓC KHỐI LƯỢNG HOÀN THÀNH ĐƯA VÀO QUYẾT TOÁN</v>
          </cell>
        </row>
      </sheetData>
      <sheetData sheetId="3096">
        <row r="4">
          <cell r="A4" t="str">
            <v>BẢNG TÍNH TOÁN, ĐO BÓC KHỐI LƯỢNG HOÀN THÀNH ĐƯA VÀO QUYẾT TOÁN</v>
          </cell>
        </row>
      </sheetData>
      <sheetData sheetId="3097">
        <row r="4">
          <cell r="A4" t="str">
            <v>BẢNG TÍNH TOÁN, ĐO BÓC KHỐI LƯỢNG HOÀN THÀNH ĐƯA VÀO QUYẾT TOÁN</v>
          </cell>
        </row>
      </sheetData>
      <sheetData sheetId="3098">
        <row r="4">
          <cell r="A4" t="str">
            <v>BẢNG TÍNH TOÁN, ĐO BÓC KHỐI LƯỢNG HOÀN THÀNH ĐƯA VÀO QUYẾT TOÁN</v>
          </cell>
        </row>
      </sheetData>
      <sheetData sheetId="3099">
        <row r="4">
          <cell r="A4" t="str">
            <v>BẢNG TÍNH TOÁN, ĐO BÓC KHỐI LƯỢNG HOÀN THÀNH ĐƯA VÀO QUYẾT TOÁN</v>
          </cell>
        </row>
      </sheetData>
      <sheetData sheetId="3100">
        <row r="4">
          <cell r="A4" t="str">
            <v>BẢNG TÍNH TOÁN, ĐO BÓC KHỐI LƯỢNG HOÀN THÀNH ĐƯA VÀO QUYẾT TOÁN</v>
          </cell>
        </row>
      </sheetData>
      <sheetData sheetId="3101">
        <row r="4">
          <cell r="A4" t="str">
            <v>BẢNG TÍNH TOÁN, ĐO BÓC KHỐI LƯỢNG HOÀN THÀNH ĐƯA VÀO QUYẾT TOÁN</v>
          </cell>
        </row>
      </sheetData>
      <sheetData sheetId="3102">
        <row r="4">
          <cell r="A4" t="str">
            <v>BẢNG TÍNH TOÁN, ĐO BÓC KHỐI LƯỢNG HOÀN THÀNH ĐƯA VÀO QUYẾT TOÁN</v>
          </cell>
        </row>
      </sheetData>
      <sheetData sheetId="3103">
        <row r="4">
          <cell r="A4" t="str">
            <v>BẢNG TÍNH TOÁN, ĐO BÓC KHỐI LƯỢNG HOÀN THÀNH ĐƯA VÀO QUYẾT TOÁN</v>
          </cell>
        </row>
      </sheetData>
      <sheetData sheetId="3104">
        <row r="4">
          <cell r="A4" t="str">
            <v>BẢNG TÍNH TOÁN, ĐO BÓC KHỐI LƯỢNG HOÀN THÀNH ĐƯA VÀO QUYẾT TOÁN</v>
          </cell>
        </row>
      </sheetData>
      <sheetData sheetId="3105">
        <row r="4">
          <cell r="A4" t="str">
            <v>BẢNG TÍNH TOÁN, ĐO BÓC KHỐI LƯỢNG HOÀN THÀNH ĐƯA VÀO QUYẾT TOÁN</v>
          </cell>
        </row>
      </sheetData>
      <sheetData sheetId="3106">
        <row r="4">
          <cell r="A4" t="str">
            <v>BẢNG TÍNH TOÁN, ĐO BÓC KHỐI LƯỢNG HOÀN THÀNH ĐƯA VÀO QUYẾT TOÁN</v>
          </cell>
        </row>
      </sheetData>
      <sheetData sheetId="3107">
        <row r="4">
          <cell r="A4" t="str">
            <v>BẢNG TÍNH TOÁN, ĐO BÓC KHỐI LƯỢNG HOÀN THÀNH ĐƯA VÀO QUYẾT TOÁN</v>
          </cell>
        </row>
      </sheetData>
      <sheetData sheetId="3108">
        <row r="4">
          <cell r="A4" t="str">
            <v>BẢNG TÍNH TOÁN, ĐO BÓC KHỐI LƯỢNG HOÀN THÀNH ĐƯA VÀO QUYẾT TOÁN</v>
          </cell>
        </row>
      </sheetData>
      <sheetData sheetId="3109">
        <row r="4">
          <cell r="A4" t="str">
            <v>BẢNG TÍNH TOÁN, ĐO BÓC KHỐI LƯỢNG HOÀN THÀNH ĐƯA VÀO QUYẾT TOÁN</v>
          </cell>
        </row>
      </sheetData>
      <sheetData sheetId="3110">
        <row r="4">
          <cell r="A4" t="str">
            <v>BẢNG TÍNH TOÁN, ĐO BÓC KHỐI LƯỢNG HOÀN THÀNH ĐƯA VÀO QUYẾT TOÁN</v>
          </cell>
        </row>
      </sheetData>
      <sheetData sheetId="3111">
        <row r="4">
          <cell r="A4" t="str">
            <v>BẢNG TÍNH TOÁN, ĐO BÓC KHỐI LƯỢNG HOÀN THÀNH ĐƯA VÀO QUYẾT TOÁN</v>
          </cell>
        </row>
      </sheetData>
      <sheetData sheetId="3112">
        <row r="4">
          <cell r="A4" t="str">
            <v>BẢNG TÍNH TOÁN, ĐO BÓC KHỐI LƯỢNG HOÀN THÀNH ĐƯA VÀO QUYẾT TOÁN</v>
          </cell>
        </row>
      </sheetData>
      <sheetData sheetId="3113">
        <row r="4">
          <cell r="A4" t="str">
            <v>BẢNG TÍNH TOÁN, ĐO BÓC KHỐI LƯỢNG HOÀN THÀNH ĐƯA VÀO QUYẾT TOÁN</v>
          </cell>
        </row>
      </sheetData>
      <sheetData sheetId="3114">
        <row r="4">
          <cell r="A4" t="str">
            <v>BẢNG TÍNH TOÁN, ĐO BÓC KHỐI LƯỢNG HOÀN THÀNH ĐƯA VÀO QUYẾT TOÁN</v>
          </cell>
        </row>
      </sheetData>
      <sheetData sheetId="3115">
        <row r="4">
          <cell r="A4" t="str">
            <v>BẢNG TÍNH TOÁN, ĐO BÓC KHỐI LƯỢNG HOÀN THÀNH ĐƯA VÀO QUYẾT TOÁN</v>
          </cell>
        </row>
      </sheetData>
      <sheetData sheetId="3116">
        <row r="4">
          <cell r="A4" t="str">
            <v>BẢNG TÍNH TOÁN, ĐO BÓC KHỐI LƯỢNG HOÀN THÀNH ĐƯA VÀO QUYẾT TOÁN</v>
          </cell>
        </row>
      </sheetData>
      <sheetData sheetId="3117">
        <row r="4">
          <cell r="A4" t="str">
            <v>BẢNG TÍNH TOÁN, ĐO BÓC KHỐI LƯỢNG HOÀN THÀNH ĐƯA VÀO QUYẾT TOÁN</v>
          </cell>
        </row>
      </sheetData>
      <sheetData sheetId="3118">
        <row r="4">
          <cell r="A4" t="str">
            <v>BẢNG TÍNH TOÁN, ĐO BÓC KHỐI LƯỢNG HOÀN THÀNH ĐƯA VÀO QUYẾT TOÁN</v>
          </cell>
        </row>
      </sheetData>
      <sheetData sheetId="3119">
        <row r="4">
          <cell r="A4" t="str">
            <v>BẢNG TÍNH TOÁN, ĐO BÓC KHỐI LƯỢNG HOÀN THÀNH ĐƯA VÀO QUYẾT TOÁN</v>
          </cell>
        </row>
      </sheetData>
      <sheetData sheetId="3120">
        <row r="4">
          <cell r="A4" t="str">
            <v>BẢNG TÍNH TOÁN, ĐO BÓC KHỐI LƯỢNG HOÀN THÀNH ĐƯA VÀO QUYẾT TOÁN</v>
          </cell>
        </row>
      </sheetData>
      <sheetData sheetId="3121">
        <row r="4">
          <cell r="A4" t="str">
            <v>BẢNG TÍNH TOÁN, ĐO BÓC KHỐI LƯỢNG HOÀN THÀNH ĐƯA VÀO QUYẾT TOÁN</v>
          </cell>
        </row>
      </sheetData>
      <sheetData sheetId="3122">
        <row r="4">
          <cell r="A4" t="str">
            <v>BẢNG TÍNH TOÁN, ĐO BÓC KHỐI LƯỢNG HOÀN THÀNH ĐƯA VÀO QUYẾT TOÁN</v>
          </cell>
        </row>
      </sheetData>
      <sheetData sheetId="3123">
        <row r="4">
          <cell r="A4" t="str">
            <v>BẢNG TÍNH TOÁN, ĐO BÓC KHỐI LƯỢNG HOÀN THÀNH ĐƯA VÀO QUYẾT TOÁN</v>
          </cell>
        </row>
      </sheetData>
      <sheetData sheetId="3124">
        <row r="4">
          <cell r="A4" t="str">
            <v>BẢNG TÍNH TOÁN, ĐO BÓC KHỐI LƯỢNG HOÀN THÀNH ĐƯA VÀO QUYẾT TOÁN</v>
          </cell>
        </row>
      </sheetData>
      <sheetData sheetId="3125">
        <row r="4">
          <cell r="A4" t="str">
            <v>BẢNG TÍNH TOÁN, ĐO BÓC KHỐI LƯỢNG HOÀN THÀNH ĐƯA VÀO QUYẾT TOÁN</v>
          </cell>
        </row>
      </sheetData>
      <sheetData sheetId="3126">
        <row r="4">
          <cell r="A4" t="str">
            <v>BẢNG TÍNH TOÁN, ĐO BÓC KHỐI LƯỢNG HOÀN THÀNH ĐƯA VÀO QUYẾT TOÁN</v>
          </cell>
        </row>
      </sheetData>
      <sheetData sheetId="3127">
        <row r="4">
          <cell r="A4" t="str">
            <v>BẢNG TÍNH TOÁN, ĐO BÓC KHỐI LƯỢNG HOÀN THÀNH ĐƯA VÀO QUYẾT TOÁN</v>
          </cell>
        </row>
      </sheetData>
      <sheetData sheetId="3128">
        <row r="4">
          <cell r="A4" t="str">
            <v>BẢNG TÍNH TOÁN, ĐO BÓC KHỐI LƯỢNG HOÀN THÀNH ĐƯA VÀO QUYẾT TOÁN</v>
          </cell>
        </row>
      </sheetData>
      <sheetData sheetId="3129">
        <row r="4">
          <cell r="A4" t="str">
            <v>BẢNG TÍNH TOÁN, ĐO BÓC KHỐI LƯỢNG HOÀN THÀNH ĐƯA VÀO QUYẾT TOÁN</v>
          </cell>
        </row>
      </sheetData>
      <sheetData sheetId="3130">
        <row r="4">
          <cell r="A4" t="str">
            <v>BẢNG TÍNH TOÁN, ĐO BÓC KHỐI LƯỢNG HOÀN THÀNH ĐƯA VÀO QUYẾT TOÁN</v>
          </cell>
        </row>
      </sheetData>
      <sheetData sheetId="3131">
        <row r="4">
          <cell r="A4" t="str">
            <v>BẢNG TÍNH TOÁN, ĐO BÓC KHỐI LƯỢNG HOÀN THÀNH ĐƯA VÀO QUYẾT TOÁN</v>
          </cell>
        </row>
      </sheetData>
      <sheetData sheetId="3132">
        <row r="4">
          <cell r="A4" t="str">
            <v>BẢNG TÍNH TOÁN, ĐO BÓC KHỐI LƯỢNG HOÀN THÀNH ĐƯA VÀO QUYẾT TOÁN</v>
          </cell>
        </row>
      </sheetData>
      <sheetData sheetId="3133">
        <row r="4">
          <cell r="A4" t="str">
            <v>BẢNG TÍNH TOÁN, ĐO BÓC KHỐI LƯỢNG HOÀN THÀNH ĐƯA VÀO QUYẾT TOÁN</v>
          </cell>
        </row>
      </sheetData>
      <sheetData sheetId="3134">
        <row r="4">
          <cell r="A4" t="str">
            <v>BẢNG TÍNH TOÁN, ĐO BÓC KHỐI LƯỢNG HOÀN THÀNH ĐƯA VÀO QUYẾT TOÁN</v>
          </cell>
        </row>
      </sheetData>
      <sheetData sheetId="3135">
        <row r="4">
          <cell r="A4" t="str">
            <v>BẢNG TÍNH TOÁN, ĐO BÓC KHỐI LƯỢNG HOÀN THÀNH ĐƯA VÀO QUYẾT TOÁN</v>
          </cell>
        </row>
      </sheetData>
      <sheetData sheetId="3136">
        <row r="4">
          <cell r="A4" t="str">
            <v>BẢNG TÍNH TOÁN, ĐO BÓC KHỐI LƯỢNG HOÀN THÀNH ĐƯA VÀO QUYẾT TOÁN</v>
          </cell>
        </row>
      </sheetData>
      <sheetData sheetId="3137">
        <row r="4">
          <cell r="A4" t="str">
            <v>BẢNG TÍNH TOÁN, ĐO BÓC KHỐI LƯỢNG HOÀN THÀNH ĐƯA VÀO QUYẾT TOÁN</v>
          </cell>
        </row>
      </sheetData>
      <sheetData sheetId="3138">
        <row r="4">
          <cell r="A4" t="str">
            <v>BẢNG TÍNH TOÁN, ĐO BÓC KHỐI LƯỢNG HOÀN THÀNH ĐƯA VÀO QUYẾT TOÁN</v>
          </cell>
        </row>
      </sheetData>
      <sheetData sheetId="3139">
        <row r="4">
          <cell r="A4" t="str">
            <v>BẢNG TÍNH TOÁN, ĐO BÓC KHỐI LƯỢNG HOÀN THÀNH ĐƯA VÀO QUYẾT TOÁN</v>
          </cell>
        </row>
      </sheetData>
      <sheetData sheetId="3140">
        <row r="4">
          <cell r="A4" t="str">
            <v>BẢNG TÍNH TOÁN, ĐO BÓC KHỐI LƯỢNG HOÀN THÀNH ĐƯA VÀO QUYẾT TOÁN</v>
          </cell>
        </row>
      </sheetData>
      <sheetData sheetId="3141">
        <row r="4">
          <cell r="A4" t="str">
            <v>BẢNG TÍNH TOÁN, ĐO BÓC KHỐI LƯỢNG HOÀN THÀNH ĐƯA VÀO QUYẾT TOÁN</v>
          </cell>
        </row>
      </sheetData>
      <sheetData sheetId="3142">
        <row r="4">
          <cell r="A4" t="str">
            <v>BẢNG TÍNH TOÁN, ĐO BÓC KHỐI LƯỢNG HOÀN THÀNH ĐƯA VÀO QUYẾT TOÁN</v>
          </cell>
        </row>
      </sheetData>
      <sheetData sheetId="3143">
        <row r="4">
          <cell r="A4" t="str">
            <v>BẢNG TÍNH TOÁN, ĐO BÓC KHỐI LƯỢNG HOÀN THÀNH ĐƯA VÀO QUYẾT TOÁN</v>
          </cell>
        </row>
      </sheetData>
      <sheetData sheetId="3144">
        <row r="4">
          <cell r="A4" t="str">
            <v>BẢNG TÍNH TOÁN, ĐO BÓC KHỐI LƯỢNG HOÀN THÀNH ĐƯA VÀO QUYẾT TOÁN</v>
          </cell>
        </row>
      </sheetData>
      <sheetData sheetId="3145">
        <row r="4">
          <cell r="A4" t="str">
            <v>BẢNG TÍNH TOÁN, ĐO BÓC KHỐI LƯỢNG HOÀN THÀNH ĐƯA VÀO QUYẾT TOÁN</v>
          </cell>
        </row>
      </sheetData>
      <sheetData sheetId="3146">
        <row r="4">
          <cell r="A4" t="str">
            <v>BẢNG TÍNH TOÁN, ĐO BÓC KHỐI LƯỢNG HOÀN THÀNH ĐƯA VÀO QUYẾT TOÁN</v>
          </cell>
        </row>
      </sheetData>
      <sheetData sheetId="3147">
        <row r="4">
          <cell r="A4" t="str">
            <v>BẢNG TÍNH TOÁN, ĐO BÓC KHỐI LƯỢNG HOÀN THÀNH ĐƯA VÀO QUYẾT TOÁN</v>
          </cell>
        </row>
      </sheetData>
      <sheetData sheetId="3148">
        <row r="4">
          <cell r="A4" t="str">
            <v>BẢNG TÍNH TOÁN, ĐO BÓC KHỐI LƯỢNG HOÀN THÀNH ĐƯA VÀO QUYẾT TOÁN</v>
          </cell>
        </row>
      </sheetData>
      <sheetData sheetId="3149">
        <row r="4">
          <cell r="A4" t="str">
            <v>BẢNG TÍNH TOÁN, ĐO BÓC KHỐI LƯỢNG HOÀN THÀNH ĐƯA VÀO QUYẾT TOÁN</v>
          </cell>
        </row>
      </sheetData>
      <sheetData sheetId="3150">
        <row r="4">
          <cell r="A4" t="str">
            <v>BẢNG TÍNH TOÁN, ĐO BÓC KHỐI LƯỢNG HOÀN THÀNH ĐƯA VÀO QUYẾT TOÁN</v>
          </cell>
        </row>
      </sheetData>
      <sheetData sheetId="3151">
        <row r="4">
          <cell r="A4" t="str">
            <v>BẢNG TÍNH TOÁN, ĐO BÓC KHỐI LƯỢNG HOÀN THÀNH ĐƯA VÀO QUYẾT TOÁN</v>
          </cell>
        </row>
      </sheetData>
      <sheetData sheetId="3152">
        <row r="4">
          <cell r="A4" t="str">
            <v>BẢNG TÍNH TOÁN, ĐO BÓC KHỐI LƯỢNG HOÀN THÀNH ĐƯA VÀO QUYẾT TOÁN</v>
          </cell>
        </row>
      </sheetData>
      <sheetData sheetId="3153">
        <row r="4">
          <cell r="A4" t="str">
            <v>BẢNG TÍNH TOÁN, ĐO BÓC KHỐI LƯỢNG HOÀN THÀNH ĐƯA VÀO QUYẾT TOÁN</v>
          </cell>
        </row>
      </sheetData>
      <sheetData sheetId="3154">
        <row r="4">
          <cell r="A4" t="str">
            <v>BẢNG TÍNH TOÁN, ĐO BÓC KHỐI LƯỢNG HOÀN THÀNH ĐƯA VÀO QUYẾT TOÁN</v>
          </cell>
        </row>
      </sheetData>
      <sheetData sheetId="3155">
        <row r="4">
          <cell r="A4" t="str">
            <v>BẢNG TÍNH TOÁN, ĐO BÓC KHỐI LƯỢNG HOÀN THÀNH ĐƯA VÀO QUYẾT TOÁN</v>
          </cell>
        </row>
      </sheetData>
      <sheetData sheetId="3156">
        <row r="4">
          <cell r="A4" t="str">
            <v>BẢNG TÍNH TOÁN, ĐO BÓC KHỐI LƯỢNG HOÀN THÀNH ĐƯA VÀO QUYẾT TOÁN</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4">
          <cell r="A4" t="str">
            <v>BẢNG TÍNH TOÁN, ĐO BÓC KHỐI LƯỢNG HOÀN THÀNH ĐƯA VÀO QUYẾT TOÁN</v>
          </cell>
        </row>
      </sheetData>
      <sheetData sheetId="3163">
        <row r="4">
          <cell r="A4" t="str">
            <v>BẢNG TÍNH TOÁN, ĐO BÓC KHỐI LƯỢNG HOÀN THÀNH ĐƯA VÀO QUYẾT TOÁN</v>
          </cell>
        </row>
      </sheetData>
      <sheetData sheetId="3164">
        <row r="4">
          <cell r="A4" t="str">
            <v>BẢNG TÍNH TOÁN, ĐO BÓC KHỐI LƯỢNG HOÀN THÀNH ĐƯA VÀO QUYẾT TOÁN</v>
          </cell>
        </row>
      </sheetData>
      <sheetData sheetId="3165">
        <row r="4">
          <cell r="A4" t="str">
            <v>BẢNG TÍNH TOÁN, ĐO BÓC KHỐI LƯỢNG HOÀN THÀNH ĐƯA VÀO QUYẾT TOÁN</v>
          </cell>
        </row>
      </sheetData>
      <sheetData sheetId="3166">
        <row r="4">
          <cell r="A4" t="str">
            <v>BẢNG TÍNH TOÁN, ĐO BÓC KHỐI LƯỢNG HOÀN THÀNH ĐƯA VÀO QUYẾT TOÁN</v>
          </cell>
        </row>
      </sheetData>
      <sheetData sheetId="3167">
        <row r="4">
          <cell r="A4" t="str">
            <v>BẢNG TÍNH TOÁN, ĐO BÓC KHỐI LƯỢNG HOÀN THÀNH ĐƯA VÀO QUYẾT TOÁN</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4">
          <cell r="A4" t="str">
            <v>BẢNG TÍNH TOÁN, ĐO BÓC KHỐI LƯỢNG HOÀN THÀNH ĐƯA VÀO QUYẾT TOÁN</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4">
          <cell r="A4" t="str">
            <v>BẢNG TÍNH TOÁN, ĐO BÓC KHỐI LƯỢNG HOÀN THÀNH ĐƯA VÀO QUYẾT TOÁN</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4">
          <cell r="A4" t="str">
            <v>BẢNG TÍNH TOÁN, ĐO BÓC KHỐI LƯỢNG HOÀN THÀNH ĐƯA VÀO QUYẾT TOÁN</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4">
          <cell r="A4" t="str">
            <v>BẢNG TÍNH TOÁN, ĐO BÓC KHỐI LƯỢNG HOÀN THÀNH ĐƯA VÀO QUYẾT TOÁN</v>
          </cell>
        </row>
      </sheetData>
      <sheetData sheetId="3681">
        <row r="4">
          <cell r="A4" t="str">
            <v>BẢNG TÍNH TOÁN, ĐO BÓC KHỐI LƯỢNG HOÀN THÀNH ĐƯA VÀO QUYẾT TOÁN</v>
          </cell>
        </row>
      </sheetData>
      <sheetData sheetId="3682">
        <row r="4">
          <cell r="A4" t="str">
            <v>BẢNG TÍNH TOÁN, ĐO BÓC KHỐI LƯỢNG HOÀN THÀNH ĐƯA VÀO QUYẾT TOÁN</v>
          </cell>
        </row>
      </sheetData>
      <sheetData sheetId="3683">
        <row r="4">
          <cell r="A4" t="str">
            <v>BẢNG TÍNH TOÁN, ĐO BÓC KHỐI LƯỢNG HOÀN THÀNH ĐƯA VÀO QUYẾT TOÁN</v>
          </cell>
        </row>
      </sheetData>
      <sheetData sheetId="3684">
        <row r="4">
          <cell r="A4" t="str">
            <v>BẢNG TÍNH TOÁN, ĐO BÓC KHỐI LƯỢNG HOÀN THÀNH ĐƯA VÀO QUYẾT TOÁN</v>
          </cell>
        </row>
      </sheetData>
      <sheetData sheetId="3685">
        <row r="4">
          <cell r="A4" t="str">
            <v>BẢNG TÍNH TOÁN, ĐO BÓC KHỐI LƯỢNG HOÀN THÀNH ĐƯA VÀO QUYẾT TOÁN</v>
          </cell>
        </row>
      </sheetData>
      <sheetData sheetId="3686">
        <row r="4">
          <cell r="A4" t="str">
            <v>BẢNG TÍNH TOÁN, ĐO BÓC KHỐI LƯỢNG HOÀN THÀNH ĐƯA VÀO QUYẾT TOÁN</v>
          </cell>
        </row>
      </sheetData>
      <sheetData sheetId="3687">
        <row r="4">
          <cell r="A4" t="str">
            <v>BẢNG TÍNH TOÁN, ĐO BÓC KHỐI LƯỢNG HOÀN THÀNH ĐƯA VÀO QUYẾT TOÁN</v>
          </cell>
        </row>
      </sheetData>
      <sheetData sheetId="3688">
        <row r="4">
          <cell r="A4" t="str">
            <v>BẢNG TÍNH TOÁN, ĐO BÓC KHỐI LƯỢNG HOÀN THÀNH ĐƯA VÀO QUYẾT TOÁN</v>
          </cell>
        </row>
      </sheetData>
      <sheetData sheetId="3689">
        <row r="4">
          <cell r="A4" t="str">
            <v>BẢNG TÍNH TOÁN, ĐO BÓC KHỐI LƯỢNG HOÀN THÀNH ĐƯA VÀO QUYẾT TOÁN</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4">
          <cell r="A4" t="str">
            <v>BẢNG TÍNH TOÁN, ĐO BÓC KHỐI LƯỢNG HOÀN THÀNH ĐƯA VÀO QUYẾT TOÁN</v>
          </cell>
        </row>
      </sheetData>
      <sheetData sheetId="3696">
        <row r="4">
          <cell r="A4" t="str">
            <v>BẢNG TÍNH TOÁN, ĐO BÓC KHỐI LƯỢNG HOÀN THÀNH ĐƯA VÀO QUYẾT TOÁN</v>
          </cell>
        </row>
      </sheetData>
      <sheetData sheetId="3697">
        <row r="4">
          <cell r="A4" t="str">
            <v>BẢNG TÍNH TOÁN, ĐO BÓC KHỐI LƯỢNG HOÀN THÀNH ĐƯA VÀO QUYẾT TOÁN</v>
          </cell>
        </row>
      </sheetData>
      <sheetData sheetId="3698">
        <row r="4">
          <cell r="A4" t="str">
            <v>BẢNG TÍNH TOÁN, ĐO BÓC KHỐI LƯỢNG HOÀN THÀNH ĐƯA VÀO QUYẾT TOÁN</v>
          </cell>
        </row>
      </sheetData>
      <sheetData sheetId="3699">
        <row r="4">
          <cell r="A4" t="str">
            <v>BẢNG TÍNH TOÁN, ĐO BÓC KHỐI LƯỢNG HOÀN THÀNH ĐƯA VÀO QUYẾT TOÁN</v>
          </cell>
        </row>
      </sheetData>
      <sheetData sheetId="3700">
        <row r="4">
          <cell r="A4" t="str">
            <v>BẢNG TÍNH TOÁN, ĐO BÓC KHỐI LƯỢNG HOÀN THÀNH ĐƯA VÀO QUYẾT TOÁN</v>
          </cell>
        </row>
      </sheetData>
      <sheetData sheetId="3701">
        <row r="4">
          <cell r="A4" t="str">
            <v>BẢNG TÍNH TOÁN, ĐO BÓC KHỐI LƯỢNG HOÀN THÀNH ĐƯA VÀO QUYẾT TOÁN</v>
          </cell>
        </row>
      </sheetData>
      <sheetData sheetId="3702">
        <row r="4">
          <cell r="A4" t="str">
            <v>BẢNG TÍNH TOÁN, ĐO BÓC KHỐI LƯỢNG HOÀN THÀNH ĐƯA VÀO QUYẾT TOÁN</v>
          </cell>
        </row>
      </sheetData>
      <sheetData sheetId="3703">
        <row r="4">
          <cell r="A4" t="str">
            <v>BẢNG TÍNH TOÁN, ĐO BÓC KHỐI LƯỢNG HOÀN THÀNH ĐƯA VÀO QUYẾT TOÁN</v>
          </cell>
        </row>
      </sheetData>
      <sheetData sheetId="3704">
        <row r="4">
          <cell r="A4" t="str">
            <v>BẢNG TÍNH TOÁN, ĐO BÓC KHỐI LƯỢNG HOÀN THÀNH ĐƯA VÀO QUYẾT TOÁN</v>
          </cell>
        </row>
      </sheetData>
      <sheetData sheetId="3705">
        <row r="4">
          <cell r="A4" t="str">
            <v>BẢNG TÍNH TOÁN, ĐO BÓC KHỐI LƯỢNG HOÀN THÀNH ĐƯA VÀO QUYẾT TOÁN</v>
          </cell>
        </row>
      </sheetData>
      <sheetData sheetId="3706">
        <row r="4">
          <cell r="A4" t="str">
            <v>BẢNG TÍNH TOÁN, ĐO BÓC KHỐI LƯỢNG HOÀN THÀNH ĐƯA VÀO QUYẾT TOÁN</v>
          </cell>
        </row>
      </sheetData>
      <sheetData sheetId="3707">
        <row r="4">
          <cell r="A4" t="str">
            <v>BẢNG TÍNH TOÁN, ĐO BÓC KHỐI LƯỢNG HOÀN THÀNH ĐƯA VÀO QUYẾT TOÁN</v>
          </cell>
        </row>
      </sheetData>
      <sheetData sheetId="3708">
        <row r="4">
          <cell r="A4" t="str">
            <v>BẢNG TÍNH TOÁN, ĐO BÓC KHỐI LƯỢNG HOÀN THÀNH ĐƯA VÀO QUYẾT TOÁN</v>
          </cell>
        </row>
      </sheetData>
      <sheetData sheetId="3709">
        <row r="4">
          <cell r="A4" t="str">
            <v>BẢNG TÍNH TOÁN, ĐO BÓC KHỐI LƯỢNG HOÀN THÀNH ĐƯA VÀO QUYẾT TOÁN</v>
          </cell>
        </row>
      </sheetData>
      <sheetData sheetId="3710">
        <row r="4">
          <cell r="A4" t="str">
            <v>BẢNG TÍNH TOÁN, ĐO BÓC KHỐI LƯỢNG HOÀN THÀNH ĐƯA VÀO QUYẾT TOÁN</v>
          </cell>
        </row>
      </sheetData>
      <sheetData sheetId="3711">
        <row r="4">
          <cell r="A4" t="str">
            <v>BẢNG TÍNH TOÁN, ĐO BÓC KHỐI LƯỢNG HOÀN THÀNH ĐƯA VÀO QUYẾT TOÁN</v>
          </cell>
        </row>
      </sheetData>
      <sheetData sheetId="3712">
        <row r="4">
          <cell r="A4" t="str">
            <v>BẢNG TÍNH TOÁN, ĐO BÓC KHỐI LƯỢNG HOÀN THÀNH ĐƯA VÀO QUYẾT TOÁN</v>
          </cell>
        </row>
      </sheetData>
      <sheetData sheetId="3713">
        <row r="4">
          <cell r="A4" t="str">
            <v>BẢNG TÍNH TOÁN, ĐO BÓC KHỐI LƯỢNG HOÀN THÀNH ĐƯA VÀO QUYẾT TOÁN</v>
          </cell>
        </row>
      </sheetData>
      <sheetData sheetId="3714">
        <row r="4">
          <cell r="A4" t="str">
            <v>BẢNG TÍNH TOÁN, ĐO BÓC KHỐI LƯỢNG HOÀN THÀNH ĐƯA VÀO QUYẾT TOÁN</v>
          </cell>
        </row>
      </sheetData>
      <sheetData sheetId="3715">
        <row r="4">
          <cell r="A4" t="str">
            <v>BẢNG TÍNH TOÁN, ĐO BÓC KHỐI LƯỢNG HOÀN THÀNH ĐƯA VÀO QUYẾT TOÁN</v>
          </cell>
        </row>
      </sheetData>
      <sheetData sheetId="3716">
        <row r="4">
          <cell r="A4" t="str">
            <v>BẢNG TÍNH TOÁN, ĐO BÓC KHỐI LƯỢNG HOÀN THÀNH ĐƯA VÀO QUYẾT TOÁN</v>
          </cell>
        </row>
      </sheetData>
      <sheetData sheetId="3717">
        <row r="4">
          <cell r="A4" t="str">
            <v>BẢNG TÍNH TOÁN, ĐO BÓC KHỐI LƯỢNG HOÀN THÀNH ĐƯA VÀO QUYẾT TOÁN</v>
          </cell>
        </row>
      </sheetData>
      <sheetData sheetId="3718">
        <row r="4">
          <cell r="A4" t="str">
            <v>BẢNG TÍNH TOÁN, ĐO BÓC KHỐI LƯỢNG HOÀN THÀNH ĐƯA VÀO QUYẾT TOÁN</v>
          </cell>
        </row>
      </sheetData>
      <sheetData sheetId="3719">
        <row r="4">
          <cell r="A4" t="str">
            <v>BẢNG TÍNH TOÁN, ĐO BÓC KHỐI LƯỢNG HOÀN THÀNH ĐƯA VÀO QUYẾT TOÁN</v>
          </cell>
        </row>
      </sheetData>
      <sheetData sheetId="3720">
        <row r="4">
          <cell r="A4" t="str">
            <v>BẢNG TÍNH TOÁN, ĐO BÓC KHỐI LƯỢNG HOÀN THÀNH ĐƯA VÀO QUYẾT TOÁN</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4">
          <cell r="A4" t="str">
            <v>BẢNG TÍNH TOÁN, ĐO BÓC KHỐI LƯỢNG HOÀN THÀNH ĐƯA VÀO QUYẾT TOÁN</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4">
          <cell r="A4" t="str">
            <v>BẢNG TÍNH TOÁN, ĐO BÓC KHỐI LƯỢNG HOÀN THÀNH ĐƯA VÀO QUYẾT TOÁN</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4">
          <cell r="A4" t="str">
            <v>BẢNG TÍNH TOÁN, ĐO BÓC KHỐI LƯỢNG HOÀN THÀNH ĐƯA VÀO QUYẾT TOÁN</v>
          </cell>
        </row>
      </sheetData>
      <sheetData sheetId="3737">
        <row r="4">
          <cell r="A4" t="str">
            <v>BẢNG TÍNH TOÁN, ĐO BÓC KHỐI LƯỢNG HOÀN THÀNH ĐƯA VÀO QUYẾT TOÁN</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4">
          <cell r="A4" t="str">
            <v>BẢNG TÍNH TOÁN, ĐO BÓC KHỐI LƯỢNG HOÀN THÀNH ĐƯA VÀO QUYẾT TOÁN</v>
          </cell>
        </row>
      </sheetData>
      <sheetData sheetId="3985" refreshError="1"/>
      <sheetData sheetId="3986" refreshError="1"/>
      <sheetData sheetId="3987" refreshError="1"/>
      <sheetData sheetId="3988" refreshError="1"/>
      <sheetData sheetId="3989" refreshError="1"/>
      <sheetData sheetId="3990" refreshError="1"/>
      <sheetData sheetId="3991">
        <row r="4">
          <cell r="A4" t="str">
            <v>BẢNG TÍNH TOÁN, ĐO BÓC KHỐI LƯỢNG HOÀN THÀNH ĐƯA VÀO QUYẾT TOÁN</v>
          </cell>
        </row>
      </sheetData>
      <sheetData sheetId="3992">
        <row r="4">
          <cell r="A4" t="str">
            <v>BẢNG TÍNH TOÁN, ĐO BÓC KHỐI LƯỢNG HOÀN THÀNH ĐƯA VÀO QUYẾT TOÁN</v>
          </cell>
        </row>
      </sheetData>
      <sheetData sheetId="3993">
        <row r="4">
          <cell r="A4" t="str">
            <v>BẢNG TÍNH TOÁN, ĐO BÓC KHỐI LƯỢNG HOÀN THÀNH ĐƯA VÀO QUYẾT TOÁN</v>
          </cell>
        </row>
      </sheetData>
      <sheetData sheetId="3994">
        <row r="4">
          <cell r="A4" t="str">
            <v>BẢNG TÍNH TOÁN, ĐO BÓC KHỐI LƯỢNG HOÀN THÀNH ĐƯA VÀO QUYẾT TOÁN</v>
          </cell>
        </row>
      </sheetData>
      <sheetData sheetId="3995">
        <row r="4">
          <cell r="A4" t="str">
            <v>BẢNG TÍNH TOÁN, ĐO BÓC KHỐI LƯỢNG HOÀN THÀNH ĐƯA VÀO QUYẾT TOÁN</v>
          </cell>
        </row>
      </sheetData>
      <sheetData sheetId="3996">
        <row r="4">
          <cell r="A4" t="str">
            <v>BẢNG TÍNH TOÁN, ĐO BÓC KHỐI LƯỢNG HOÀN THÀNH ĐƯA VÀO QUYẾT TOÁN</v>
          </cell>
        </row>
      </sheetData>
      <sheetData sheetId="3997">
        <row r="4">
          <cell r="A4" t="str">
            <v>BẢNG TÍNH TOÁN, ĐO BÓC KHỐI LƯỢNG HOÀN THÀNH ĐƯA VÀO QUYẾT TOÁN</v>
          </cell>
        </row>
      </sheetData>
      <sheetData sheetId="3998">
        <row r="4">
          <cell r="A4" t="str">
            <v>BẢNG TÍNH TOÁN, ĐO BÓC KHỐI LƯỢNG HOÀN THÀNH ĐƯA VÀO QUYẾT TOÁN</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4">
          <cell r="A4" t="str">
            <v>BẢNG TÍNH TOÁN, ĐO BÓC KHỐI LƯỢNG HOÀN THÀNH ĐƯA VÀO QUYẾT TOÁN</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4">
          <cell r="A4" t="str">
            <v>BẢNG TÍNH TOÁN, ĐO BÓC KHỐI LƯỢNG HOÀN THÀNH ĐƯA VÀO QUYẾT TOÁN</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4">
          <cell r="A4" t="str">
            <v>BẢNG TÍNH TOÁN, ĐO BÓC KHỐI LƯỢNG HOÀN THÀNH ĐƯA VÀO QUYẾT TOÁN</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ow r="4">
          <cell r="A4" t="str">
            <v>BẢNG TÍNH TOÁN, ĐO BÓC KHỐI LƯỢNG HOÀN THÀNH ĐƯA VÀO QUYẾT TOÁN</v>
          </cell>
        </row>
      </sheetData>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ow r="4">
          <cell r="A4" t="str">
            <v>BẢNG TÍNH TOÁN, ĐO BÓC KHỐI LƯỢNG HOÀN THÀNH ĐƯA VÀO QUYẾT TOÁN</v>
          </cell>
        </row>
      </sheetData>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ow r="4">
          <cell r="A4" t="str">
            <v>BẢNG TÍNH TOÁN, ĐO BÓC KHỐI LƯỢNG HOÀN THÀNH ĐƯA VÀO QUYẾT TOÁN</v>
          </cell>
        </row>
      </sheetData>
      <sheetData sheetId="8974">
        <row r="4">
          <cell r="A4" t="str">
            <v>BẢNG TÍNH TOÁN, ĐO BÓC KHỐI LƯỢNG HOÀN THÀNH ĐƯA VÀO QUYẾT TOÁN</v>
          </cell>
        </row>
      </sheetData>
      <sheetData sheetId="8975">
        <row r="4">
          <cell r="A4" t="str">
            <v>BẢNG TÍNH TOÁN, ĐO BÓC KHỐI LƯỢNG HOÀN THÀNH ĐƯA VÀO QUYẾT TOÁN</v>
          </cell>
        </row>
      </sheetData>
      <sheetData sheetId="8976" refreshError="1"/>
      <sheetData sheetId="8977">
        <row r="4">
          <cell r="A4" t="str">
            <v>BẢNG TÍNH TOÁN, ĐO BÓC KHỐI LƯỢNG HOÀN THÀNH ĐƯA VÀO QUYẾT TOÁN</v>
          </cell>
        </row>
      </sheetData>
      <sheetData sheetId="8978">
        <row r="4">
          <cell r="A4" t="str">
            <v>BẢNG TÍNH TOÁN, ĐO BÓC KHỐI LƯỢNG HOÀN THÀNH ĐƯA VÀO QUYẾT TOÁN</v>
          </cell>
        </row>
      </sheetData>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ow r="4">
          <cell r="A4" t="str">
            <v>BẢNG TÍNH TOÁN, ĐO BÓC KHỐI LƯỢNG HOÀN THÀNH ĐƯA VÀO QUYẾT TOÁN</v>
          </cell>
        </row>
      </sheetData>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ow r="4">
          <cell r="A4" t="str">
            <v>BẢNG TÍNH TOÁN, ĐO BÓC KHỐI LƯỢNG HOÀN THÀNH ĐƯA VÀO QUYẾT TOÁN</v>
          </cell>
        </row>
      </sheetData>
      <sheetData sheetId="9026">
        <row r="4">
          <cell r="A4" t="str">
            <v>BẢNG TÍNH TOÁN, ĐO BÓC KHỐI LƯỢNG HOÀN THÀNH ĐƯA VÀO QUYẾT TOÁN</v>
          </cell>
        </row>
      </sheetData>
      <sheetData sheetId="9027">
        <row r="4">
          <cell r="A4" t="str">
            <v>BẢNG TÍNH TOÁN, ĐO BÓC KHỐI LƯỢNG HOÀN THÀNH ĐƯA VÀO QUYẾT TOÁN</v>
          </cell>
        </row>
      </sheetData>
      <sheetData sheetId="9028">
        <row r="4">
          <cell r="A4" t="str">
            <v>BẢNG TÍNH TOÁN, ĐO BÓC KHỐI LƯỢNG HOÀN THÀNH ĐƯA VÀO QUYẾT TOÁN</v>
          </cell>
        </row>
      </sheetData>
      <sheetData sheetId="9029">
        <row r="4">
          <cell r="A4" t="str">
            <v>BẢNG TÍNH TOÁN, ĐO BÓC KHỐI LƯỢNG HOÀN THÀNH ĐƯA VÀO QUYẾT TOÁN</v>
          </cell>
        </row>
      </sheetData>
      <sheetData sheetId="9030">
        <row r="4">
          <cell r="A4" t="str">
            <v>BẢNG TÍNH TOÁN, ĐO BÓC KHỐI LƯỢNG HOÀN THÀNH ĐƯA VÀO QUYẾT TOÁN</v>
          </cell>
        </row>
      </sheetData>
      <sheetData sheetId="9031">
        <row r="4">
          <cell r="A4" t="str">
            <v>BẢNG TÍNH TOÁN, ĐO BÓC KHỐI LƯỢNG HOÀN THÀNH ĐƯA VÀO QUYẾT TOÁN</v>
          </cell>
        </row>
      </sheetData>
      <sheetData sheetId="9032">
        <row r="4">
          <cell r="A4" t="str">
            <v>BẢNG TÍNH TOÁN, ĐO BÓC KHỐI LƯỢNG HOÀN THÀNH ĐƯA VÀO QUYẾT TOÁN</v>
          </cell>
        </row>
      </sheetData>
      <sheetData sheetId="9033">
        <row r="4">
          <cell r="A4" t="str">
            <v>BẢNG TÍNH TOÁN, ĐO BÓC KHỐI LƯỢNG HOÀN THÀNH ĐƯA VÀO QUYẾT TOÁN</v>
          </cell>
        </row>
      </sheetData>
      <sheetData sheetId="9034">
        <row r="9">
          <cell r="A9" t="str">
            <v>A</v>
          </cell>
        </row>
      </sheetData>
      <sheetData sheetId="9035">
        <row r="9">
          <cell r="A9" t="str">
            <v>A</v>
          </cell>
        </row>
      </sheetData>
      <sheetData sheetId="9036">
        <row r="4">
          <cell r="A4" t="str">
            <v>BẢNG TÍNH TOÁN, ĐO BÓC KHỐI LƯỢNG HOÀN THÀNH ĐƯA VÀO QUYẾT TOÁN</v>
          </cell>
        </row>
      </sheetData>
      <sheetData sheetId="9037">
        <row r="4">
          <cell r="A4" t="str">
            <v>BẢNG TÍNH TOÁN, ĐO BÓC KHỐI LƯỢNG HOÀN THÀNH ĐƯA VÀO QUYẾT TOÁN</v>
          </cell>
        </row>
      </sheetData>
      <sheetData sheetId="9038">
        <row r="4">
          <cell r="A4" t="str">
            <v>BẢNG TÍNH TOÁN, ĐO BÓC KHỐI LƯỢNG HOÀN THÀNH ĐƯA VÀO QUYẾT TOÁN</v>
          </cell>
        </row>
      </sheetData>
      <sheetData sheetId="9039">
        <row r="4">
          <cell r="A4" t="str">
            <v>BẢNG TÍNH TOÁN, ĐO BÓC KHỐI LƯỢNG HOÀN THÀNH ĐƯA VÀO QUYẾT TOÁN</v>
          </cell>
        </row>
      </sheetData>
      <sheetData sheetId="9040">
        <row r="4">
          <cell r="A4" t="str">
            <v>BẢNG TÍNH TOÁN, ĐO BÓC KHỐI LƯỢNG HOÀN THÀNH ĐƯA VÀO QUYẾT TOÁN</v>
          </cell>
        </row>
      </sheetData>
      <sheetData sheetId="9041">
        <row r="4">
          <cell r="A4" t="str">
            <v>BẢNG TÍNH TOÁN, ĐO BÓC KHỐI LƯỢNG HOÀN THÀNH ĐƯA VÀO QUYẾT TOÁN</v>
          </cell>
        </row>
      </sheetData>
      <sheetData sheetId="9042">
        <row r="4">
          <cell r="A4" t="str">
            <v>BẢNG TÍNH TOÁN, ĐO BÓC KHỐI LƯỢNG HOÀN THÀNH ĐƯA VÀO QUYẾT TOÁN</v>
          </cell>
        </row>
      </sheetData>
      <sheetData sheetId="9043">
        <row r="4">
          <cell r="A4" t="str">
            <v>BẢNG TÍNH TOÁN, ĐO BÓC KHỐI LƯỢNG HOÀN THÀNH ĐƯA VÀO QUYẾT TOÁN</v>
          </cell>
        </row>
      </sheetData>
      <sheetData sheetId="9044" refreshError="1"/>
      <sheetData sheetId="9045">
        <row r="4">
          <cell r="A4" t="str">
            <v>BẢNG TÍNH TOÁN, ĐO BÓC KHỐI LƯỢNG HOÀN THÀNH ĐƯA VÀO QUYẾT TOÁN</v>
          </cell>
        </row>
      </sheetData>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ow r="4">
          <cell r="A4" t="str">
            <v>BẢNG TÍNH TOÁN, ĐO BÓC KHỐI LƯỢNG HOÀN THÀNH ĐƯA VÀO QUYẾT TOÁN</v>
          </cell>
        </row>
      </sheetData>
      <sheetData sheetId="9073">
        <row r="4">
          <cell r="A4" t="str">
            <v>BẢNG TÍNH TOÁN, ĐO BÓC KHỐI LƯỢNG HOÀN THÀNH ĐƯA VÀO QUYẾT TOÁN</v>
          </cell>
        </row>
      </sheetData>
      <sheetData sheetId="9074">
        <row r="4">
          <cell r="A4" t="str">
            <v>BẢNG TÍNH TOÁN, ĐO BÓC KHỐI LƯỢNG HOÀN THÀNH ĐƯA VÀO QUYẾT TOÁN</v>
          </cell>
        </row>
      </sheetData>
      <sheetData sheetId="9075">
        <row r="4">
          <cell r="A4" t="str">
            <v>BẢNG TÍNH TOÁN, ĐO BÓC KHỐI LƯỢNG HOÀN THÀNH ĐƯA VÀO QUYẾT TOÁN</v>
          </cell>
        </row>
      </sheetData>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ow r="4">
          <cell r="A4" t="str">
            <v>BẢNG TÍNH TOÁN, ĐO BÓC KHỐI LƯỢNG HOÀN THÀNH ĐƯA VÀO QUYẾT TOÁN</v>
          </cell>
        </row>
      </sheetData>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A4" t="str">
            <v>BẢNG TÍNH TOÁN, ĐO BÓC KHỐI LƯỢNG HOÀN THÀNH ĐƯA VÀO QUYẾT TOÁN</v>
          </cell>
        </row>
      </sheetData>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ow r="4">
          <cell r="A4" t="str">
            <v>BẢNG TÍNH TOÁN, ĐO BÓC KHỐI LƯỢNG HOÀN THÀNH ĐƯA VÀO QUYẾT TOÁN</v>
          </cell>
        </row>
      </sheetData>
      <sheetData sheetId="9256" refreshError="1"/>
      <sheetData sheetId="9257" refreshError="1"/>
      <sheetData sheetId="9258" refreshError="1"/>
      <sheetData sheetId="9259" refreshError="1"/>
      <sheetData sheetId="9260">
        <row r="4">
          <cell r="A4" t="str">
            <v>BẢNG TÍNH TOÁN, ĐO BÓC KHỐI LƯỢNG HOÀN THÀNH ĐƯA VÀO QUYẾT TOÁN</v>
          </cell>
        </row>
      </sheetData>
      <sheetData sheetId="9261">
        <row r="4">
          <cell r="A4" t="str">
            <v>BẢNG TÍNH TOÁN, ĐO BÓC KHỐI LƯỢNG HOÀN THÀNH ĐƯA VÀO QUYẾT TOÁN</v>
          </cell>
        </row>
      </sheetData>
      <sheetData sheetId="9262">
        <row r="4">
          <cell r="A4" t="str">
            <v>BẢNG TÍNH TOÁN, ĐO BÓC KHỐI LƯỢNG HOÀN THÀNH ĐƯA VÀO QUYẾT TOÁN</v>
          </cell>
        </row>
      </sheetData>
      <sheetData sheetId="9263" refreshError="1"/>
      <sheetData sheetId="9264">
        <row r="4">
          <cell r="A4" t="str">
            <v>BẢNG TÍNH TOÁN, ĐO BÓC KHỐI LƯỢNG HOÀN THÀNH ĐƯA VÀO QUYẾT TOÁN</v>
          </cell>
        </row>
      </sheetData>
      <sheetData sheetId="9265">
        <row r="4">
          <cell r="A4" t="str">
            <v>BẢNG TÍNH TOÁN, ĐO BÓC KHỐI LƯỢNG HOÀN THÀNH ĐƯA VÀO QUYẾT TOÁN</v>
          </cell>
        </row>
      </sheetData>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4">
          <cell r="A4" t="str">
            <v>BẢNG TÍNH TOÁN, ĐO BÓC KHỐI LƯỢNG HOÀN THÀNH ĐƯA VÀO QUYẾT TOÁN</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efreshError="1"/>
      <sheetData sheetId="9280" refreshError="1"/>
      <sheetData sheetId="9281" refreshError="1"/>
      <sheetData sheetId="9282" refreshError="1"/>
      <sheetData sheetId="9283" refreshError="1"/>
      <sheetData sheetId="9284">
        <row r="4">
          <cell r="A4" t="str">
            <v>BẢNG TÍNH TOÁN, ĐO BÓC KHỐI LƯỢNG HOÀN THÀNH ĐƯA VÀO QUYẾT TOÁN</v>
          </cell>
        </row>
      </sheetData>
      <sheetData sheetId="9285">
        <row r="4">
          <cell r="A4" t="str">
            <v>BẢNG TÍNH TOÁN, ĐO BÓC KHỐI LƯỢNG HOÀN THÀNH ĐƯA VÀO QUYẾT TOÁN</v>
          </cell>
        </row>
      </sheetData>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4">
          <cell r="A4" t="str">
            <v>BẢNG TÍNH TOÁN, ĐO BÓC KHỐI LƯỢNG HOÀN THÀNH ĐƯA VÀO QUYẾT TOÁN</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4">
          <cell r="A4" t="str">
            <v>BẢNG TÍNH TOÁN, ĐO BÓC KHỐI LƯỢNG HOÀN THÀNH ĐƯA VÀO QUYẾT TOÁN</v>
          </cell>
        </row>
      </sheetData>
      <sheetData sheetId="9303">
        <row r="4">
          <cell r="A4" t="str">
            <v>BẢNG TÍNH TOÁN, ĐO BÓC KHỐI LƯỢNG HOÀN THÀNH ĐƯA VÀO QUYẾT TOÁN</v>
          </cell>
        </row>
      </sheetData>
      <sheetData sheetId="9304">
        <row r="4">
          <cell r="A4" t="str">
            <v>BẢNG TÍNH TOÁN, ĐO BÓC KHỐI LƯỢNG HOÀN THÀNH ĐƯA VÀO QUYẾT TOÁN</v>
          </cell>
        </row>
      </sheetData>
      <sheetData sheetId="9305">
        <row r="4">
          <cell r="A4" t="str">
            <v>BẢNG TÍNH TOÁN, ĐO BÓC KHỐI LƯỢNG HOÀN THÀNH ĐƯA VÀO QUYẾT TOÁN</v>
          </cell>
        </row>
      </sheetData>
      <sheetData sheetId="9306">
        <row r="4">
          <cell r="A4" t="str">
            <v>BẢNG TÍNH TOÁN, ĐO BÓC KHỐI LƯỢNG HOÀN THÀNH ĐƯA VÀO QUYẾT TOÁN</v>
          </cell>
        </row>
      </sheetData>
      <sheetData sheetId="9307">
        <row r="4">
          <cell r="A4" t="str">
            <v>BẢNG TÍNH TOÁN, ĐO BÓC KHỐI LƯỢNG HOÀN THÀNH ĐƯA VÀO QUYẾT TOÁN</v>
          </cell>
        </row>
      </sheetData>
      <sheetData sheetId="9308">
        <row r="4">
          <cell r="A4" t="str">
            <v>BẢNG TÍNH TOÁN, ĐO BÓC KHỐI LƯỢNG HOÀN THÀNH ĐƯA VÀO QUYẾT TOÁN</v>
          </cell>
        </row>
      </sheetData>
      <sheetData sheetId="9309">
        <row r="4">
          <cell r="A4" t="str">
            <v>BẢNG TÍNH TOÁN, ĐO BÓC KHỐI LƯỢNG HOÀN THÀNH ĐƯA VÀO QUYẾT TOÁN</v>
          </cell>
        </row>
      </sheetData>
      <sheetData sheetId="9310">
        <row r="4">
          <cell r="A4" t="str">
            <v>BẢNG TÍNH TOÁN, ĐO BÓC KHỐI LƯỢNG HOÀN THÀNH ĐƯA VÀO QUYẾT TOÁN</v>
          </cell>
        </row>
      </sheetData>
      <sheetData sheetId="9311">
        <row r="4">
          <cell r="A4" t="str">
            <v>BẢNG TÍNH TOÁN, ĐO BÓC KHỐI LƯỢNG HOÀN THÀNH ĐƯA VÀO QUYẾT TOÁN</v>
          </cell>
        </row>
      </sheetData>
      <sheetData sheetId="9312">
        <row r="4">
          <cell r="A4" t="str">
            <v>BẢNG TÍNH TOÁN, ĐO BÓC KHỐI LƯỢNG HOÀN THÀNH ĐƯA VÀO QUYẾT TOÁN</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4">
          <cell r="A4" t="str">
            <v>BẢNG TÍNH TOÁN, ĐO BÓC KHỐI LƯỢNG HOÀN THÀNH ĐƯA VÀO QUYẾT TOÁN</v>
          </cell>
        </row>
      </sheetData>
      <sheetData sheetId="9320">
        <row r="4">
          <cell r="A4" t="str">
            <v>BẢNG TÍNH TOÁN, ĐO BÓC KHỐI LƯỢNG HOÀN THÀNH ĐƯA VÀO QUYẾT TOÁN</v>
          </cell>
        </row>
      </sheetData>
      <sheetData sheetId="9321">
        <row r="4">
          <cell r="A4" t="str">
            <v>BẢNG TÍNH TOÁN, ĐO BÓC KHỐI LƯỢNG HOÀN THÀNH ĐƯA VÀO QUYẾT TOÁN</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4">
          <cell r="A4" t="str">
            <v>BẢNG TÍNH TOÁN, ĐO BÓC KHỐI LƯỢNG HOÀN THÀNH ĐƯA VÀO QUYẾT TOÁN</v>
          </cell>
        </row>
      </sheetData>
      <sheetData sheetId="9325">
        <row r="4">
          <cell r="A4" t="str">
            <v>BẢNG TÍNH TOÁN, ĐO BÓC KHỐI LƯỢNG HOÀN THÀNH ĐƯA VÀO QUYẾT TOÁN</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4">
          <cell r="A4" t="str">
            <v>BẢNG TÍNH TOÁN, ĐO BÓC KHỐI LƯỢNG HOÀN THÀNH ĐƯA VÀO QUYẾT TOÁN</v>
          </cell>
        </row>
      </sheetData>
      <sheetData sheetId="9334">
        <row r="4">
          <cell r="A4" t="str">
            <v>BẢNG TÍNH TOÁN, ĐO BÓC KHỐI LƯỢNG HOÀN THÀNH ĐƯA VÀO QUYẾT TOÁN</v>
          </cell>
        </row>
      </sheetData>
      <sheetData sheetId="9335">
        <row r="4">
          <cell r="A4" t="str">
            <v>BẢNG TÍNH TOÁN, ĐO BÓC KHỐI LƯỢNG HOÀN THÀNH ĐƯA VÀO QUYẾT TOÁN</v>
          </cell>
        </row>
      </sheetData>
      <sheetData sheetId="9336">
        <row r="4">
          <cell r="A4" t="str">
            <v>BẢNG TÍNH TOÁN, ĐO BÓC KHỐI LƯỢNG HOÀN THÀNH ĐƯA VÀO QUYẾT TOÁN</v>
          </cell>
        </row>
      </sheetData>
      <sheetData sheetId="9337">
        <row r="4">
          <cell r="A4" t="str">
            <v>BẢNG TÍNH TOÁN, ĐO BÓC KHỐI LƯỢNG HOÀN THÀNH ĐƯA VÀO QUYẾT TOÁN</v>
          </cell>
        </row>
      </sheetData>
      <sheetData sheetId="9338">
        <row r="4">
          <cell r="A4" t="str">
            <v>BẢNG TÍNH TOÁN, ĐO BÓC KHỐI LƯỢNG HOÀN THÀNH ĐƯA VÀO QUYẾT TOÁN</v>
          </cell>
        </row>
      </sheetData>
      <sheetData sheetId="9339" refreshError="1"/>
      <sheetData sheetId="9340" refreshError="1"/>
      <sheetData sheetId="9341">
        <row r="4">
          <cell r="A4" t="str">
            <v>BẢNG TÍNH TOÁN, ĐO BÓC KHỐI LƯỢNG HOÀN THÀNH ĐƯA VÀO QUYẾT TOÁN</v>
          </cell>
        </row>
      </sheetData>
      <sheetData sheetId="9342">
        <row r="4">
          <cell r="A4" t="str">
            <v>BẢNG TÍNH TOÁN, ĐO BÓC KHỐI LƯỢNG HOÀN THÀNH ĐƯA VÀO QUYẾT TOÁN</v>
          </cell>
        </row>
      </sheetData>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4">
          <cell r="A4" t="str">
            <v>BẢNG TÍNH TOÁN, ĐO BÓC KHỐI LƯỢNG HOÀN THÀNH ĐƯA VÀO QUYẾT TOÁN</v>
          </cell>
        </row>
      </sheetData>
      <sheetData sheetId="9348">
        <row r="4">
          <cell r="A4" t="str">
            <v>BẢNG TÍNH TOÁN, ĐO BÓC KHỐI LƯỢNG HOÀN THÀNH ĐƯA VÀO QUYẾT TOÁN</v>
          </cell>
        </row>
      </sheetData>
      <sheetData sheetId="9349">
        <row r="4">
          <cell r="A4" t="str">
            <v>BẢNG TÍNH TOÁN, ĐO BÓC KHỐI LƯỢNG HOÀN THÀNH ĐƯA VÀO QUYẾT TOÁN</v>
          </cell>
        </row>
      </sheetData>
      <sheetData sheetId="9350">
        <row r="4">
          <cell r="A4" t="str">
            <v>BẢNG TÍNH TOÁN, ĐO BÓC KHỐI LƯỢNG HOÀN THÀNH ĐƯA VÀO QUYẾT TOÁN</v>
          </cell>
        </row>
      </sheetData>
      <sheetData sheetId="9351">
        <row r="4">
          <cell r="A4" t="str">
            <v>BẢNG TÍNH TOÁN, ĐO BÓC KHỐI LƯỢNG HOÀN THÀNH ĐƯA VÀO QUYẾT TOÁN</v>
          </cell>
        </row>
      </sheetData>
      <sheetData sheetId="9352">
        <row r="4">
          <cell r="A4" t="str">
            <v>BẢNG TÍNH TOÁN, ĐO BÓC KHỐI LƯỢNG HOÀN THÀNH ĐƯA VÀO QUYẾT TOÁN</v>
          </cell>
        </row>
      </sheetData>
      <sheetData sheetId="9353">
        <row r="4">
          <cell r="A4" t="str">
            <v>BẢNG TÍNH TOÁN, ĐO BÓC KHỐI LƯỢNG HOÀN THÀNH ĐƯA VÀO QUYẾT TOÁN</v>
          </cell>
        </row>
      </sheetData>
      <sheetData sheetId="9354">
        <row r="4">
          <cell r="A4" t="str">
            <v>BẢNG TÍNH TOÁN, ĐO BÓC KHỐI LƯỢNG HOÀN THÀNH ĐƯA VÀO QUYẾT TOÁN</v>
          </cell>
        </row>
      </sheetData>
      <sheetData sheetId="9355">
        <row r="4">
          <cell r="A4" t="str">
            <v>BẢNG TÍNH TOÁN, ĐO BÓC KHỐI LƯỢNG HOÀN THÀNH ĐƯA VÀO QUYẾT TOÁN</v>
          </cell>
        </row>
      </sheetData>
      <sheetData sheetId="9356">
        <row r="4">
          <cell r="A4" t="str">
            <v>BẢNG TÍNH TOÁN, ĐO BÓC KHỐI LƯỢNG HOÀN THÀNH ĐƯA VÀO QUYẾT TOÁN</v>
          </cell>
        </row>
      </sheetData>
      <sheetData sheetId="9357">
        <row r="4">
          <cell r="A4" t="str">
            <v>BẢNG TÍNH TOÁN, ĐO BÓC KHỐI LƯỢNG HOÀN THÀNH ĐƯA VÀO QUYẾT TOÁN</v>
          </cell>
        </row>
      </sheetData>
      <sheetData sheetId="9358">
        <row r="4">
          <cell r="A4" t="str">
            <v>BẢNG TÍNH TOÁN, ĐO BÓC KHỐI LƯỢNG HOÀN THÀNH ĐƯA VÀO QUYẾT TOÁN</v>
          </cell>
        </row>
      </sheetData>
      <sheetData sheetId="9359">
        <row r="4">
          <cell r="A4" t="str">
            <v>BẢNG TÍNH TOÁN, ĐO BÓC KHỐI LƯỢNG HOÀN THÀNH ĐƯA VÀO QUYẾT TOÁN</v>
          </cell>
        </row>
      </sheetData>
      <sheetData sheetId="9360">
        <row r="4">
          <cell r="A4" t="str">
            <v>BẢNG TÍNH TOÁN, ĐO BÓC KHỐI LƯỢNG HOÀN THÀNH ĐƯA VÀO QUYẾT TOÁN</v>
          </cell>
        </row>
      </sheetData>
      <sheetData sheetId="9361" refreshError="1"/>
      <sheetData sheetId="9362" refreshError="1"/>
      <sheetData sheetId="9363" refreshError="1"/>
      <sheetData sheetId="9364" refreshError="1"/>
      <sheetData sheetId="9365" refreshError="1"/>
      <sheetData sheetId="9366">
        <row r="4">
          <cell r="A4" t="str">
            <v>BẢNG TÍNH TOÁN, ĐO BÓC KHỐI LƯỢNG HOÀN THÀNH ĐƯA VÀO QUYẾT TOÁN</v>
          </cell>
        </row>
      </sheetData>
      <sheetData sheetId="9367">
        <row r="4">
          <cell r="A4" t="str">
            <v>BẢNG TÍNH TOÁN, ĐO BÓC KHỐI LƯỢNG HOÀN THÀNH ĐƯA VÀO QUYẾT TOÁN</v>
          </cell>
        </row>
      </sheetData>
      <sheetData sheetId="9368">
        <row r="4">
          <cell r="A4" t="str">
            <v>BẢNG TÍNH TOÁN, ĐO BÓC KHỐI LƯỢNG HOÀN THÀNH ĐƯA VÀO QUYẾT TOÁN</v>
          </cell>
        </row>
      </sheetData>
      <sheetData sheetId="9369">
        <row r="4">
          <cell r="A4" t="str">
            <v>BẢNG TÍNH TOÁN, ĐO BÓC KHỐI LƯỢNG HOÀN THÀNH ĐƯA VÀO QUYẾT TOÁN</v>
          </cell>
        </row>
      </sheetData>
      <sheetData sheetId="9370">
        <row r="4">
          <cell r="A4" t="str">
            <v>BẢNG TÍNH TOÁN, ĐO BÓC KHỐI LƯỢNG HOÀN THÀNH ĐƯA VÀO QUYẾT TOÁN</v>
          </cell>
        </row>
      </sheetData>
      <sheetData sheetId="9371">
        <row r="4">
          <cell r="A4" t="str">
            <v>BẢNG TÍNH TOÁN, ĐO BÓC KHỐI LƯỢNG HOÀN THÀNH ĐƯA VÀO QUYẾT TOÁN</v>
          </cell>
        </row>
      </sheetData>
      <sheetData sheetId="9372">
        <row r="4">
          <cell r="A4" t="str">
            <v>BẢNG TÍNH TOÁN, ĐO BÓC KHỐI LƯỢNG HOÀN THÀNH ĐƯA VÀO QUYẾT TOÁN</v>
          </cell>
        </row>
      </sheetData>
      <sheetData sheetId="9373">
        <row r="4">
          <cell r="A4" t="str">
            <v>BẢNG TÍNH TOÁN, ĐO BÓC KHỐI LƯỢNG HOÀN THÀNH ĐƯA VÀO QUYẾT TOÁN</v>
          </cell>
        </row>
      </sheetData>
      <sheetData sheetId="9374">
        <row r="4">
          <cell r="A4" t="str">
            <v>BẢNG TÍNH TOÁN, ĐO BÓC KHỐI LƯỢNG HOÀN THÀNH ĐƯA VÀO QUYẾT TOÁN</v>
          </cell>
        </row>
      </sheetData>
      <sheetData sheetId="9375" refreshError="1"/>
      <sheetData sheetId="9376" refreshError="1"/>
      <sheetData sheetId="9377">
        <row r="4">
          <cell r="A4" t="str">
            <v>BẢNG TÍNH TOÁN, ĐO BÓC KHỐI LƯỢNG HOÀN THÀNH ĐƯA VÀO QUYẾT TOÁN</v>
          </cell>
        </row>
      </sheetData>
      <sheetData sheetId="9378">
        <row r="9">
          <cell r="A9" t="str">
            <v>A</v>
          </cell>
        </row>
      </sheetData>
      <sheetData sheetId="9379">
        <row r="4">
          <cell r="A4" t="str">
            <v>BẢNG TÍNH TOÁN, ĐO BÓC KHỐI LƯỢNG HOÀN THÀNH ĐƯA VÀO QUYẾT TOÁN</v>
          </cell>
        </row>
      </sheetData>
      <sheetData sheetId="9380">
        <row r="9">
          <cell r="A9" t="str">
            <v>A</v>
          </cell>
        </row>
      </sheetData>
      <sheetData sheetId="9381">
        <row r="4">
          <cell r="A4" t="str">
            <v>BẢNG TÍNH TOÁN, ĐO BÓC KHỐI LƯỢNG HOÀN THÀNH ĐƯA VÀO QUYẾT TOÁN</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ow r="4">
          <cell r="A4" t="str">
            <v>BẢNG TÍNH TOÁN, ĐO BÓC KHỐI LƯỢNG HOÀN THÀNH ĐƯA VÀO QUYẾT TOÁN</v>
          </cell>
        </row>
      </sheetData>
      <sheetData sheetId="9391">
        <row r="4">
          <cell r="A4" t="str">
            <v>BẢNG TÍNH TOÁN, ĐO BÓC KHỐI LƯỢNG HOÀN THÀNH ĐƯA VÀO QUYẾT TOÁN</v>
          </cell>
        </row>
      </sheetData>
      <sheetData sheetId="9392">
        <row r="4">
          <cell r="A4" t="str">
            <v>BẢNG TÍNH TOÁN, ĐO BÓC KHỐI LƯỢNG HOÀN THÀNH ĐƯA VÀO QUYẾT TOÁN</v>
          </cell>
        </row>
      </sheetData>
      <sheetData sheetId="9393">
        <row r="4">
          <cell r="A4" t="str">
            <v>BẢNG TÍNH TOÁN, ĐO BÓC KHỐI LƯỢNG HOÀN THÀNH ĐƯA VÀO QUYẾT TOÁN</v>
          </cell>
        </row>
      </sheetData>
      <sheetData sheetId="9394">
        <row r="4">
          <cell r="A4" t="str">
            <v>BẢNG TÍNH TOÁN, ĐO BÓC KHỐI LƯỢNG HOÀN THÀNH ĐƯA VÀO QUYẾT TOÁN</v>
          </cell>
        </row>
      </sheetData>
      <sheetData sheetId="9395">
        <row r="4">
          <cell r="A4" t="str">
            <v>BẢNG TÍNH TOÁN, ĐO BÓC KHỐI LƯỢNG HOÀN THÀNH ĐƯA VÀO QUYẾT TOÁN</v>
          </cell>
        </row>
      </sheetData>
      <sheetData sheetId="9396">
        <row r="4">
          <cell r="A4" t="str">
            <v>BẢNG TÍNH TOÁN, ĐO BÓC KHỐI LƯỢNG HOÀN THÀNH ĐƯA VÀO QUYẾT TOÁN</v>
          </cell>
        </row>
      </sheetData>
      <sheetData sheetId="9397">
        <row r="4">
          <cell r="A4" t="str">
            <v>BẢNG TÍNH TOÁN, ĐO BÓC KHỐI LƯỢNG HOÀN THÀNH ĐƯA VÀO QUYẾT TOÁN</v>
          </cell>
        </row>
      </sheetData>
      <sheetData sheetId="9398">
        <row r="4">
          <cell r="A4" t="str">
            <v>BẢNG TÍNH TOÁN, ĐO BÓC KHỐI LƯỢNG HOÀN THÀNH ĐƯA VÀO QUYẾT TOÁN</v>
          </cell>
        </row>
      </sheetData>
      <sheetData sheetId="9399">
        <row r="4">
          <cell r="A4" t="str">
            <v>BẢNG TÍNH TOÁN, ĐO BÓC KHỐI LƯỢNG HOÀN THÀNH ĐƯA VÀO QUYẾT TOÁN</v>
          </cell>
        </row>
      </sheetData>
      <sheetData sheetId="9400">
        <row r="4">
          <cell r="A4" t="str">
            <v>BẢNG TÍNH TOÁN, ĐO BÓC KHỐI LƯỢNG HOÀN THÀNH ĐƯA VÀO QUYẾT TOÁN</v>
          </cell>
        </row>
      </sheetData>
      <sheetData sheetId="9401">
        <row r="4">
          <cell r="A4" t="str">
            <v>BẢNG TÍNH TOÁN, ĐO BÓC KHỐI LƯỢNG HOÀN THÀNH ĐƯA VÀO QUYẾT TOÁN</v>
          </cell>
        </row>
      </sheetData>
      <sheetData sheetId="9402">
        <row r="4">
          <cell r="A4" t="str">
            <v>BẢNG TÍNH TOÁN, ĐO BÓC KHỐI LƯỢNG HOÀN THÀNH ĐƯA VÀO QUYẾT TOÁN</v>
          </cell>
        </row>
      </sheetData>
      <sheetData sheetId="9403">
        <row r="4">
          <cell r="A4" t="str">
            <v>BẢNG TÍNH TOÁN, ĐO BÓC KHỐI LƯỢNG HOÀN THÀNH ĐƯA VÀO QUYẾT TOÁN</v>
          </cell>
        </row>
      </sheetData>
      <sheetData sheetId="9404">
        <row r="4">
          <cell r="A4" t="str">
            <v>BẢNG TÍNH TOÁN, ĐO BÓC KHỐI LƯỢNG HOÀN THÀNH ĐƯA VÀO QUYẾT TOÁN</v>
          </cell>
        </row>
      </sheetData>
      <sheetData sheetId="9405">
        <row r="4">
          <cell r="A4" t="str">
            <v>BẢNG TÍNH TOÁN, ĐO BÓC KHỐI LƯỢNG HOÀN THÀNH ĐƯA VÀO QUYẾT TOÁN</v>
          </cell>
        </row>
      </sheetData>
      <sheetData sheetId="9406">
        <row r="4">
          <cell r="A4" t="str">
            <v>BẢNG TÍNH TOÁN, ĐO BÓC KHỐI LƯỢNG HOÀN THÀNH ĐƯA VÀO QUYẾT TOÁN</v>
          </cell>
        </row>
      </sheetData>
      <sheetData sheetId="9407">
        <row r="4">
          <cell r="A4" t="str">
            <v>BẢNG TÍNH TOÁN, ĐO BÓC KHỐI LƯỢNG HOÀN THÀNH ĐƯA VÀO QUYẾT TOÁN</v>
          </cell>
        </row>
      </sheetData>
      <sheetData sheetId="9408">
        <row r="4">
          <cell r="A4" t="str">
            <v>BẢNG TÍNH TOÁN, ĐO BÓC KHỐI LƯỢNG HOÀN THÀNH ĐƯA VÀO QUYẾT TOÁN</v>
          </cell>
        </row>
      </sheetData>
      <sheetData sheetId="9409">
        <row r="4">
          <cell r="A4" t="str">
            <v>BẢNG TÍNH TOÁN, ĐO BÓC KHỐI LƯỢNG HOÀN THÀNH ĐƯA VÀO QUYẾT TOÁN</v>
          </cell>
        </row>
      </sheetData>
      <sheetData sheetId="9410">
        <row r="4">
          <cell r="A4" t="str">
            <v>BẢNG TÍNH TOÁN, ĐO BÓC KHỐI LƯỢNG HOÀN THÀNH ĐƯA VÀO QUYẾT TOÁN</v>
          </cell>
        </row>
      </sheetData>
      <sheetData sheetId="9411">
        <row r="4">
          <cell r="A4" t="str">
            <v>BẢNG TÍNH TOÁN, ĐO BÓC KHỐI LƯỢNG HOÀN THÀNH ĐƯA VÀO QUYẾT TOÁN</v>
          </cell>
        </row>
      </sheetData>
      <sheetData sheetId="9412">
        <row r="4">
          <cell r="A4" t="str">
            <v>BẢNG TÍNH TOÁN, ĐO BÓC KHỐI LƯỢNG HOÀN THÀNH ĐƯA VÀO QUYẾT TOÁN</v>
          </cell>
        </row>
      </sheetData>
      <sheetData sheetId="9413">
        <row r="4">
          <cell r="A4" t="str">
            <v>BẢNG TÍNH TOÁN, ĐO BÓC KHỐI LƯỢNG HOÀN THÀNH ĐƯA VÀO QUYẾT TOÁN</v>
          </cell>
        </row>
      </sheetData>
      <sheetData sheetId="9414">
        <row r="4">
          <cell r="A4" t="str">
            <v>BẢNG TÍNH TOÁN, ĐO BÓC KHỐI LƯỢNG HOÀN THÀNH ĐƯA VÀO QUYẾT TOÁN</v>
          </cell>
        </row>
      </sheetData>
      <sheetData sheetId="9415">
        <row r="4">
          <cell r="A4" t="str">
            <v>BẢNG TÍNH TOÁN, ĐO BÓC KHỐI LƯỢNG HOÀN THÀNH ĐƯA VÀO QUYẾT TOÁN</v>
          </cell>
        </row>
      </sheetData>
      <sheetData sheetId="9416">
        <row r="4">
          <cell r="A4" t="str">
            <v>BẢNG TÍNH TOÁN, ĐO BÓC KHỐI LƯỢNG HOÀN THÀNH ĐƯA VÀO QUYẾT TOÁN</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4">
          <cell r="A4" t="str">
            <v>BẢNG TÍNH TOÁN, ĐO BÓC KHỐI LƯỢNG HOÀN THÀNH ĐƯA VÀO QUYẾT TOÁN</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4">
          <cell r="A4" t="str">
            <v>BẢNG TÍNH TOÁN, ĐO BÓC KHỐI LƯỢNG HOÀN THÀNH ĐƯA VÀO QUYẾT TOÁN</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4">
          <cell r="A4" t="str">
            <v>BẢNG TÍNH TOÁN, ĐO BÓC KHỐI LƯỢNG HOÀN THÀNH ĐƯA VÀO QUYẾT TOÁN</v>
          </cell>
        </row>
      </sheetData>
      <sheetData sheetId="9431">
        <row r="4">
          <cell r="A4" t="str">
            <v>BẢNG TÍNH TOÁN, ĐO BÓC KHỐI LƯỢNG HOÀN THÀNH ĐƯA VÀO QUYẾT TOÁN</v>
          </cell>
        </row>
      </sheetData>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4">
          <cell r="A4" t="str">
            <v>BẢNG TÍNH TOÁN, ĐO BÓC KHỐI LƯỢNG HOÀN THÀNH ĐƯA VÀO QUYẾT TOÁN</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ow r="4">
          <cell r="A4" t="str">
            <v>BẢNG TÍNH TOÁN, ĐO BÓC KHỐI LƯỢNG HOÀN THÀNH ĐƯA VÀO QUYẾT TOÁN</v>
          </cell>
        </row>
      </sheetData>
      <sheetData sheetId="9445" refreshError="1"/>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ow r="9">
          <cell r="A9" t="str">
            <v>A</v>
          </cell>
        </row>
      </sheetData>
      <sheetData sheetId="9481">
        <row r="9">
          <cell r="A9" t="str">
            <v>A</v>
          </cell>
        </row>
      </sheetData>
      <sheetData sheetId="9482">
        <row r="9">
          <cell r="A9" t="str">
            <v>A</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ow r="4">
          <cell r="A4" t="str">
            <v>BẢNG TÍNH TOÁN, ĐO BÓC KHỐI LƯỢNG HOÀN THÀNH ĐƯA VÀO QUYẾT TOÁN</v>
          </cell>
        </row>
      </sheetData>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efreshError="1"/>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4">
          <cell r="A4" t="str">
            <v>BẢNG TÍNH TOÁN, ĐO BÓC KHỐI LƯỢNG HOÀN THÀNH ĐƯA VÀO QUYẾT TOÁN</v>
          </cell>
        </row>
      </sheetData>
      <sheetData sheetId="9576">
        <row r="4">
          <cell r="A4" t="str">
            <v>BẢNG TÍNH TOÁN, ĐO BÓC KHỐI LƯỢNG HOÀN THÀNH ĐƯA VÀO QUYẾT TOÁN</v>
          </cell>
        </row>
      </sheetData>
      <sheetData sheetId="9577">
        <row r="4">
          <cell r="A4" t="str">
            <v>BẢNG TÍNH TOÁN, ĐO BÓC KHỐI LƯỢNG HOÀN THÀNH ĐƯA VÀO QUYẾT TOÁN</v>
          </cell>
        </row>
      </sheetData>
      <sheetData sheetId="9578">
        <row r="4">
          <cell r="A4" t="str">
            <v>BẢNG TÍNH TOÁN, ĐO BÓC KHỐI LƯỢNG HOÀN THÀNH ĐƯA VÀO QUYẾT TOÁN</v>
          </cell>
        </row>
      </sheetData>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4">
          <cell r="A4" t="str">
            <v>BẢNG TÍNH TOÁN, ĐO BÓC KHỐI LƯỢNG HOÀN THÀNH ĐƯA VÀO QUYẾT TOÁN</v>
          </cell>
        </row>
      </sheetData>
      <sheetData sheetId="9582">
        <row r="4">
          <cell r="A4" t="str">
            <v>BẢNG TÍNH TOÁN, ĐO BÓC KHỐI LƯỢNG HOÀN THÀNH ĐƯA VÀO QUYẾT TOÁN</v>
          </cell>
        </row>
      </sheetData>
      <sheetData sheetId="9583">
        <row r="4">
          <cell r="A4" t="str">
            <v>BẢNG TÍNH TOÁN, ĐO BÓC KHỐI LƯỢNG HOÀN THÀNH ĐƯA VÀO QUYẾT TOÁN</v>
          </cell>
        </row>
      </sheetData>
      <sheetData sheetId="9584">
        <row r="4">
          <cell r="A4" t="str">
            <v>BẢNG TÍNH TOÁN, ĐO BÓC KHỐI LƯỢNG HOÀN THÀNH ĐƯA VÀO QUYẾT TOÁN</v>
          </cell>
        </row>
      </sheetData>
      <sheetData sheetId="9585">
        <row r="4">
          <cell r="A4" t="str">
            <v>BẢNG TÍNH TOÁN, ĐO BÓC KHỐI LƯỢNG HOÀN THÀNH ĐƯA VÀO QUYẾT TOÁN</v>
          </cell>
        </row>
      </sheetData>
      <sheetData sheetId="9586">
        <row r="4">
          <cell r="A4" t="str">
            <v>BẢNG TÍNH TOÁN, ĐO BÓC KHỐI LƯỢNG HOÀN THÀNH ĐƯA VÀO QUYẾT TOÁN</v>
          </cell>
        </row>
      </sheetData>
      <sheetData sheetId="9587">
        <row r="4">
          <cell r="A4" t="str">
            <v>BẢNG TÍNH TOÁN, ĐO BÓC KHỐI LƯỢNG HOÀN THÀNH ĐƯA VÀO QUYẾT TOÁN</v>
          </cell>
        </row>
      </sheetData>
      <sheetData sheetId="9588">
        <row r="4">
          <cell r="A4" t="str">
            <v>BẢNG TÍNH TOÁN, ĐO BÓC KHỐI LƯỢNG HOÀN THÀNH ĐƯA VÀO QUYẾT TOÁN</v>
          </cell>
        </row>
      </sheetData>
      <sheetData sheetId="9589">
        <row r="4">
          <cell r="A4" t="str">
            <v>BẢNG TÍNH TOÁN, ĐO BÓC KHỐI LƯỢNG HOÀN THÀNH ĐƯA VÀO QUYẾT TOÁN</v>
          </cell>
        </row>
      </sheetData>
      <sheetData sheetId="9590">
        <row r="4">
          <cell r="A4" t="str">
            <v>BẢNG TÍNH TOÁN, ĐO BÓC KHỐI LƯỢNG HOÀN THÀNH ĐƯA VÀO QUYẾT TOÁN</v>
          </cell>
        </row>
      </sheetData>
      <sheetData sheetId="9591">
        <row r="4">
          <cell r="A4" t="str">
            <v>BẢNG TÍNH TOÁN, ĐO BÓC KHỐI LƯỢNG HOÀN THÀNH ĐƯA VÀO QUYẾT TOÁN</v>
          </cell>
        </row>
      </sheetData>
      <sheetData sheetId="9592">
        <row r="4">
          <cell r="A4" t="str">
            <v>BẢNG TÍNH TOÁN, ĐO BÓC KHỐI LƯỢNG HOÀN THÀNH ĐƯA VÀO QUYẾT TOÁN</v>
          </cell>
        </row>
      </sheetData>
      <sheetData sheetId="9593">
        <row r="4">
          <cell r="A4" t="str">
            <v>BẢNG TÍNH TOÁN, ĐO BÓC KHỐI LƯỢNG HOÀN THÀNH ĐƯA VÀO QUYẾT TOÁN</v>
          </cell>
        </row>
      </sheetData>
      <sheetData sheetId="9594">
        <row r="4">
          <cell r="A4" t="str">
            <v>BẢNG TÍNH TOÁN, ĐO BÓC KHỐI LƯỢNG HOÀN THÀNH ĐƯA VÀO QUYẾT TOÁN</v>
          </cell>
        </row>
      </sheetData>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efreshError="1"/>
      <sheetData sheetId="9660" refreshError="1"/>
      <sheetData sheetId="9661" refreshError="1"/>
      <sheetData sheetId="9662" refreshError="1"/>
      <sheetData sheetId="9663" refreshError="1"/>
      <sheetData sheetId="9664">
        <row r="4">
          <cell r="A4" t="str">
            <v>BẢNG TÍNH TOÁN, ĐO BÓC KHỐI LƯỢNG HOÀN THÀNH ĐƯA VÀO QUYẾT TOÁN</v>
          </cell>
        </row>
      </sheetData>
      <sheetData sheetId="9665">
        <row r="4">
          <cell r="A4" t="str">
            <v>BẢNG TÍNH TOÁN, ĐO BÓC KHỐI LƯỢNG HOÀN THÀNH ĐƯA VÀO QUYẾT TOÁN</v>
          </cell>
        </row>
      </sheetData>
      <sheetData sheetId="9666">
        <row r="4">
          <cell r="A4" t="str">
            <v>BẢNG TÍNH TOÁN, ĐO BÓC KHỐI LƯỢNG HOÀN THÀNH ĐƯA VÀO QUYẾT TOÁN</v>
          </cell>
        </row>
      </sheetData>
      <sheetData sheetId="9667">
        <row r="4">
          <cell r="A4" t="str">
            <v>BẢNG TÍNH TOÁN, ĐO BÓC KHỐI LƯỢNG HOÀN THÀNH ĐƯA VÀO QUYẾT TOÁN</v>
          </cell>
        </row>
      </sheetData>
      <sheetData sheetId="9668">
        <row r="4">
          <cell r="A4" t="str">
            <v>BẢNG TÍNH TOÁN, ĐO BÓC KHỐI LƯỢNG HOÀN THÀNH ĐƯA VÀO QUYẾT TOÁN</v>
          </cell>
        </row>
      </sheetData>
      <sheetData sheetId="9669">
        <row r="4">
          <cell r="A4" t="str">
            <v>BẢNG TÍNH TOÁN, ĐO BÓC KHỐI LƯỢNG HOÀN THÀNH ĐƯA VÀO QUYẾT TOÁN</v>
          </cell>
        </row>
      </sheetData>
      <sheetData sheetId="9670">
        <row r="4">
          <cell r="A4" t="str">
            <v>BẢNG TÍNH TOÁN, ĐO BÓC KHỐI LƯỢNG HOÀN THÀNH ĐƯA VÀO QUYẾT TOÁN</v>
          </cell>
        </row>
      </sheetData>
      <sheetData sheetId="9671">
        <row r="4">
          <cell r="A4" t="str">
            <v>BẢNG TÍNH TOÁN, ĐO BÓC KHỐI LƯỢNG HOÀN THÀNH ĐƯA VÀO QUYẾT TOÁN</v>
          </cell>
        </row>
      </sheetData>
      <sheetData sheetId="9672" refreshError="1"/>
      <sheetData sheetId="9673">
        <row r="4">
          <cell r="A4" t="str">
            <v>BẢNG TÍNH TOÁN, ĐO BÓC KHỐI LƯỢNG HOÀN THÀNH ĐƯA VÀO QUYẾT TOÁN</v>
          </cell>
        </row>
      </sheetData>
      <sheetData sheetId="9674">
        <row r="4">
          <cell r="A4" t="str">
            <v>BẢNG TÍNH TOÁN, ĐO BÓC KHỐI LƯỢNG HOÀN THÀNH ĐƯA VÀO QUYẾT TOÁN</v>
          </cell>
        </row>
      </sheetData>
      <sheetData sheetId="9675">
        <row r="4">
          <cell r="A4" t="str">
            <v>BẢNG TÍNH TOÁN, ĐO BÓC KHỐI LƯỢNG HOÀN THÀNH ĐƯA VÀO QUYẾT TOÁN</v>
          </cell>
        </row>
      </sheetData>
      <sheetData sheetId="9676">
        <row r="4">
          <cell r="A4" t="str">
            <v>BẢNG TÍNH TOÁN, ĐO BÓC KHỐI LƯỢNG HOÀN THÀNH ĐƯA VÀO QUYẾT TOÁN</v>
          </cell>
        </row>
      </sheetData>
      <sheetData sheetId="9677">
        <row r="4">
          <cell r="A4" t="str">
            <v>BẢNG TÍNH TOÁN, ĐO BÓC KHỐI LƯỢNG HOÀN THÀNH ĐƯA VÀO QUYẾT TOÁN</v>
          </cell>
        </row>
      </sheetData>
      <sheetData sheetId="9678">
        <row r="4">
          <cell r="A4" t="str">
            <v>BẢNG TÍNH TOÁN, ĐO BÓC KHỐI LƯỢNG HOÀN THÀNH ĐƯA VÀO QUYẾT TOÁN</v>
          </cell>
        </row>
      </sheetData>
      <sheetData sheetId="9679">
        <row r="4">
          <cell r="A4" t="str">
            <v>BẢNG TÍNH TOÁN, ĐO BÓC KHỐI LƯỢNG HOÀN THÀNH ĐƯA VÀO QUYẾT TOÁN</v>
          </cell>
        </row>
      </sheetData>
      <sheetData sheetId="9680">
        <row r="4">
          <cell r="A4" t="str">
            <v>BẢNG TÍNH TOÁN, ĐO BÓC KHỐI LƯỢNG HOÀN THÀNH ĐƯA VÀO QUYẾT TOÁN</v>
          </cell>
        </row>
      </sheetData>
      <sheetData sheetId="9681">
        <row r="4">
          <cell r="A4" t="str">
            <v>BẢNG TÍNH TOÁN, ĐO BÓC KHỐI LƯỢNG HOÀN THÀNH ĐƯA VÀO QUYẾT TOÁN</v>
          </cell>
        </row>
      </sheetData>
      <sheetData sheetId="9682">
        <row r="4">
          <cell r="A4" t="str">
            <v>BẢNG TÍNH TOÁN, ĐO BÓC KHỐI LƯỢNG HOÀN THÀNH ĐƯA VÀO QUYẾT TOÁN</v>
          </cell>
        </row>
      </sheetData>
      <sheetData sheetId="9683">
        <row r="4">
          <cell r="A4" t="str">
            <v>BẢNG TÍNH TOÁN, ĐO BÓC KHỐI LƯỢNG HOÀN THÀNH ĐƯA VÀO QUYẾT TOÁN</v>
          </cell>
        </row>
      </sheetData>
      <sheetData sheetId="9684">
        <row r="4">
          <cell r="A4" t="str">
            <v>BẢNG TÍNH TOÁN, ĐO BÓC KHỐI LƯỢNG HOÀN THÀNH ĐƯA VÀO QUYẾT TOÁN</v>
          </cell>
        </row>
      </sheetData>
      <sheetData sheetId="9685">
        <row r="4">
          <cell r="A4" t="str">
            <v>BẢNG TÍNH TOÁN, ĐO BÓC KHỐI LƯỢNG HOÀN THÀNH ĐƯA VÀO QUYẾT TOÁN</v>
          </cell>
        </row>
      </sheetData>
      <sheetData sheetId="9686">
        <row r="4">
          <cell r="A4" t="str">
            <v>BẢNG TÍNH TOÁN, ĐO BÓC KHỐI LƯỢNG HOÀN THÀNH ĐƯA VÀO QUYẾT TOÁN</v>
          </cell>
        </row>
      </sheetData>
      <sheetData sheetId="9687">
        <row r="4">
          <cell r="A4" t="str">
            <v>BẢNG TÍNH TOÁN, ĐO BÓC KHỐI LƯỢNG HOÀN THÀNH ĐƯA VÀO QUYẾT TOÁN</v>
          </cell>
        </row>
      </sheetData>
      <sheetData sheetId="9688">
        <row r="4">
          <cell r="A4" t="str">
            <v>BẢNG TÍNH TOÁN, ĐO BÓC KHỐI LƯỢNG HOÀN THÀNH ĐƯA VÀO QUYẾT TOÁN</v>
          </cell>
        </row>
      </sheetData>
      <sheetData sheetId="9689">
        <row r="4">
          <cell r="A4" t="str">
            <v>BẢNG TÍNH TOÁN, ĐO BÓC KHỐI LƯỢNG HOÀN THÀNH ĐƯA VÀO QUYẾT TOÁN</v>
          </cell>
        </row>
      </sheetData>
      <sheetData sheetId="9690">
        <row r="4">
          <cell r="A4" t="str">
            <v>BẢNG TÍNH TOÁN, ĐO BÓC KHỐI LƯỢNG HOÀN THÀNH ĐƯA VÀO QUYẾT TOÁN</v>
          </cell>
        </row>
      </sheetData>
      <sheetData sheetId="9691">
        <row r="4">
          <cell r="A4" t="str">
            <v>BẢNG TÍNH TOÁN, ĐO BÓC KHỐI LƯỢNG HOÀN THÀNH ĐƯA VÀO QUYẾT TOÁN</v>
          </cell>
        </row>
      </sheetData>
      <sheetData sheetId="9692">
        <row r="4">
          <cell r="A4" t="str">
            <v>BẢNG TÍNH TOÁN, ĐO BÓC KHỐI LƯỢNG HOÀN THÀNH ĐƯA VÀO QUYẾT TOÁN</v>
          </cell>
        </row>
      </sheetData>
      <sheetData sheetId="9693">
        <row r="4">
          <cell r="A4" t="str">
            <v>BẢNG TÍNH TOÁN, ĐO BÓC KHỐI LƯỢNG HOÀN THÀNH ĐƯA VÀO QUYẾT TOÁN</v>
          </cell>
        </row>
      </sheetData>
      <sheetData sheetId="9694">
        <row r="4">
          <cell r="A4" t="str">
            <v>BẢNG TÍNH TOÁN, ĐO BÓC KHỐI LƯỢNG HOÀN THÀNH ĐƯA VÀO QUYẾT TOÁN</v>
          </cell>
        </row>
      </sheetData>
      <sheetData sheetId="9695">
        <row r="4">
          <cell r="A4" t="str">
            <v>BẢNG TÍNH TOÁN, ĐO BÓC KHỐI LƯỢNG HOÀN THÀNH ĐƯA VÀO QUYẾT TOÁN</v>
          </cell>
        </row>
      </sheetData>
      <sheetData sheetId="9696">
        <row r="4">
          <cell r="A4" t="str">
            <v>BẢNG TÍNH TOÁN, ĐO BÓC KHỐI LƯỢNG HOÀN THÀNH ĐƯA VÀO QUYẾT TOÁN</v>
          </cell>
        </row>
      </sheetData>
      <sheetData sheetId="9697">
        <row r="4">
          <cell r="A4" t="str">
            <v>BẢNG TÍNH TOÁN, ĐO BÓC KHỐI LƯỢNG HOÀN THÀNH ĐƯA VÀO QUYẾT TOÁN</v>
          </cell>
        </row>
      </sheetData>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ow r="9">
          <cell r="A9" t="str">
            <v>A</v>
          </cell>
        </row>
      </sheetData>
      <sheetData sheetId="9752">
        <row r="9">
          <cell r="A9" t="str">
            <v>A</v>
          </cell>
        </row>
      </sheetData>
      <sheetData sheetId="9753">
        <row r="4">
          <cell r="A4" t="str">
            <v>BẢNG TÍNH TOÁN, ĐO BÓC KHỐI LƯỢNG HOÀN THÀNH ĐƯA VÀO QUYẾT TOÁN</v>
          </cell>
        </row>
      </sheetData>
      <sheetData sheetId="9754">
        <row r="4">
          <cell r="A4" t="str">
            <v>BẢNG TÍNH TOÁN, ĐO BÓC KHỐI LƯỢNG HOÀN THÀNH ĐƯA VÀO QUYẾT TOÁN</v>
          </cell>
        </row>
      </sheetData>
      <sheetData sheetId="9755">
        <row r="9">
          <cell r="A9" t="str">
            <v>A</v>
          </cell>
        </row>
      </sheetData>
      <sheetData sheetId="9756">
        <row r="4">
          <cell r="A4" t="str">
            <v>BẢNG TÍNH TOÁN, ĐO BÓC KHỐI LƯỢNG HOÀN THÀNH ĐƯA VÀO QUYẾT TOÁN</v>
          </cell>
        </row>
      </sheetData>
      <sheetData sheetId="9757">
        <row r="9">
          <cell r="A9" t="str">
            <v>A</v>
          </cell>
        </row>
      </sheetData>
      <sheetData sheetId="9758">
        <row r="9">
          <cell r="A9" t="str">
            <v>A</v>
          </cell>
        </row>
      </sheetData>
      <sheetData sheetId="9759">
        <row r="4">
          <cell r="A4" t="str">
            <v>BẢNG TÍNH TOÁN, ĐO BÓC KHỐI LƯỢNG HOÀN THÀNH ĐƯA VÀO QUYẾT TOÁN</v>
          </cell>
        </row>
      </sheetData>
      <sheetData sheetId="9760">
        <row r="4">
          <cell r="A4" t="str">
            <v>BẢNG TÍNH TOÁN, ĐO BÓC KHỐI LƯỢNG HOÀN THÀNH ĐƯA VÀO QUYẾT TOÁN</v>
          </cell>
        </row>
      </sheetData>
      <sheetData sheetId="9761">
        <row r="4">
          <cell r="A4" t="str">
            <v>BẢNG TÍNH TOÁN, ĐO BÓC KHỐI LƯỢNG HOÀN THÀNH ĐƯA VÀO QUYẾT TOÁN</v>
          </cell>
        </row>
      </sheetData>
      <sheetData sheetId="9762">
        <row r="4">
          <cell r="A4" t="str">
            <v>BẢNG TÍNH TOÁN, ĐO BÓC KHỐI LƯỢNG HOÀN THÀNH ĐƯA VÀO QUYẾT TOÁN</v>
          </cell>
        </row>
      </sheetData>
      <sheetData sheetId="9763">
        <row r="4">
          <cell r="A4" t="str">
            <v>BẢNG TÍNH TOÁN, ĐO BÓC KHỐI LƯỢNG HOÀN THÀNH ĐƯA VÀO QUYẾT TOÁN</v>
          </cell>
        </row>
      </sheetData>
      <sheetData sheetId="9764">
        <row r="4">
          <cell r="A4" t="str">
            <v>BẢNG TÍNH TOÁN, ĐO BÓC KHỐI LƯỢNG HOÀN THÀNH ĐƯA VÀO QUYẾT TOÁN</v>
          </cell>
        </row>
      </sheetData>
      <sheetData sheetId="9765">
        <row r="4">
          <cell r="A4" t="str">
            <v>BẢNG TÍNH TOÁN, ĐO BÓC KHỐI LƯỢNG HOÀN THÀNH ĐƯA VÀO QUYẾT TOÁN</v>
          </cell>
        </row>
      </sheetData>
      <sheetData sheetId="9766">
        <row r="4">
          <cell r="A4" t="str">
            <v>BẢNG TÍNH TOÁN, ĐO BÓC KHỐI LƯỢNG HOÀN THÀNH ĐƯA VÀO QUYẾT TOÁN</v>
          </cell>
        </row>
      </sheetData>
      <sheetData sheetId="9767">
        <row r="4">
          <cell r="A4" t="str">
            <v>BẢNG TÍNH TOÁN, ĐO BÓC KHỐI LƯỢNG HOÀN THÀNH ĐƯA VÀO QUYẾT TOÁN</v>
          </cell>
        </row>
      </sheetData>
      <sheetData sheetId="9768">
        <row r="4">
          <cell r="A4" t="str">
            <v>BẢNG TÍNH TOÁN, ĐO BÓC KHỐI LƯỢNG HOÀN THÀNH ĐƯA VÀO QUYẾT TOÁN</v>
          </cell>
        </row>
      </sheetData>
      <sheetData sheetId="9769">
        <row r="4">
          <cell r="A4" t="str">
            <v>BẢNG TÍNH TOÁN, ĐO BÓC KHỐI LƯỢNG HOÀN THÀNH ĐƯA VÀO QUYẾT TOÁN</v>
          </cell>
        </row>
      </sheetData>
      <sheetData sheetId="9770">
        <row r="4">
          <cell r="A4" t="str">
            <v>BẢNG TÍNH TOÁN, ĐO BÓC KHỐI LƯỢNG HOÀN THÀNH ĐƯA VÀO QUYẾT TOÁN</v>
          </cell>
        </row>
      </sheetData>
      <sheetData sheetId="9771">
        <row r="4">
          <cell r="A4" t="str">
            <v>BẢNG TÍNH TOÁN, ĐO BÓC KHỐI LƯỢNG HOÀN THÀNH ĐƯA VÀO QUYẾT TOÁN</v>
          </cell>
        </row>
      </sheetData>
      <sheetData sheetId="9772">
        <row r="4">
          <cell r="A4" t="str">
            <v>BẢNG TÍNH TOÁN, ĐO BÓC KHỐI LƯỢNG HOÀN THÀNH ĐƯA VÀO QUYẾT TOÁN</v>
          </cell>
        </row>
      </sheetData>
      <sheetData sheetId="9773">
        <row r="4">
          <cell r="A4" t="str">
            <v>BẢNG TÍNH TOÁN, ĐO BÓC KHỐI LƯỢNG HOÀN THÀNH ĐƯA VÀO QUYẾT TOÁN</v>
          </cell>
        </row>
      </sheetData>
      <sheetData sheetId="9774">
        <row r="4">
          <cell r="A4" t="str">
            <v>BẢNG TÍNH TOÁN, ĐO BÓC KHỐI LƯỢNG HOÀN THÀNH ĐƯA VÀO QUYẾT TOÁN</v>
          </cell>
        </row>
      </sheetData>
      <sheetData sheetId="9775">
        <row r="4">
          <cell r="A4" t="str">
            <v>BẢNG TÍNH TOÁN, ĐO BÓC KHỐI LƯỢNG HOÀN THÀNH ĐƯA VÀO QUYẾT TOÁN</v>
          </cell>
        </row>
      </sheetData>
      <sheetData sheetId="9776">
        <row r="4">
          <cell r="A4" t="str">
            <v>BẢNG TÍNH TOÁN, ĐO BÓC KHỐI LƯỢNG HOÀN THÀNH ĐƯA VÀO QUYẾT TOÁN</v>
          </cell>
        </row>
      </sheetData>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ow r="4">
          <cell r="A4" t="str">
            <v>BẢNG TÍNH TOÁN, ĐO BÓC KHỐI LƯỢNG HOÀN THÀNH ĐƯA VÀO QUYẾT TOÁN</v>
          </cell>
        </row>
      </sheetData>
      <sheetData sheetId="9787">
        <row r="4">
          <cell r="A4" t="str">
            <v>BẢNG TÍNH TOÁN, ĐO BÓC KHỐI LƯỢNG HOÀN THÀNH ĐƯA VÀO QUYẾT TOÁN</v>
          </cell>
        </row>
      </sheetData>
      <sheetData sheetId="9788" refreshError="1"/>
      <sheetData sheetId="9789" refreshError="1"/>
      <sheetData sheetId="9790" refreshError="1"/>
      <sheetData sheetId="9791">
        <row r="4">
          <cell r="A4" t="str">
            <v>BẢNG TÍNH TOÁN, ĐO BÓC KHỐI LƯỢNG HOÀN THÀNH ĐƯA VÀO QUYẾT TOÁN</v>
          </cell>
        </row>
      </sheetData>
      <sheetData sheetId="9792">
        <row r="4">
          <cell r="A4" t="str">
            <v>BẢNG TÍNH TOÁN, ĐO BÓC KHỐI LƯỢNG HOÀN THÀNH ĐƯA VÀO QUYẾT TOÁN</v>
          </cell>
        </row>
      </sheetData>
      <sheetData sheetId="9793">
        <row r="4">
          <cell r="A4" t="str">
            <v>BẢNG TÍNH TOÁN, ĐO BÓC KHỐI LƯỢNG HOÀN THÀNH ĐƯA VÀO QUYẾT TOÁN</v>
          </cell>
        </row>
      </sheetData>
      <sheetData sheetId="9794">
        <row r="4">
          <cell r="A4" t="str">
            <v>BẢNG TÍNH TOÁN, ĐO BÓC KHỐI LƯỢNG HOÀN THÀNH ĐƯA VÀO QUYẾT TOÁN</v>
          </cell>
        </row>
      </sheetData>
      <sheetData sheetId="9795">
        <row r="4">
          <cell r="A4" t="str">
            <v>BẢNG TÍNH TOÁN, ĐO BÓC KHỐI LƯỢNG HOÀN THÀNH ĐƯA VÀO QUYẾT TOÁN</v>
          </cell>
        </row>
      </sheetData>
      <sheetData sheetId="9796">
        <row r="4">
          <cell r="A4" t="str">
            <v>BẢNG TÍNH TOÁN, ĐO BÓC KHỐI LƯỢNG HOÀN THÀNH ĐƯA VÀO QUYẾT TOÁN</v>
          </cell>
        </row>
      </sheetData>
      <sheetData sheetId="9797">
        <row r="4">
          <cell r="A4" t="str">
            <v>BẢNG TÍNH TOÁN, ĐO BÓC KHỐI LƯỢNG HOÀN THÀNH ĐƯA VÀO QUYẾT TOÁN</v>
          </cell>
        </row>
      </sheetData>
      <sheetData sheetId="9798">
        <row r="4">
          <cell r="A4" t="str">
            <v>BẢNG TÍNH TOÁN, ĐO BÓC KHỐI LƯỢNG HOÀN THÀNH ĐƯA VÀO QUYẾT TOÁN</v>
          </cell>
        </row>
      </sheetData>
      <sheetData sheetId="9799">
        <row r="4">
          <cell r="A4" t="str">
            <v>BẢNG TÍNH TOÁN, ĐO BÓC KHỐI LƯỢNG HOÀN THÀNH ĐƯA VÀO QUYẾT TOÁN</v>
          </cell>
        </row>
      </sheetData>
      <sheetData sheetId="9800">
        <row r="4">
          <cell r="A4" t="str">
            <v>BẢNG TÍNH TOÁN, ĐO BÓC KHỐI LƯỢNG HOÀN THÀNH ĐƯA VÀO QUYẾT TOÁN</v>
          </cell>
        </row>
      </sheetData>
      <sheetData sheetId="9801">
        <row r="4">
          <cell r="A4" t="str">
            <v>BẢNG TÍNH TOÁN, ĐO BÓC KHỐI LƯỢNG HOÀN THÀNH ĐƯA VÀO QUYẾT TOÁN</v>
          </cell>
        </row>
      </sheetData>
      <sheetData sheetId="9802">
        <row r="4">
          <cell r="A4" t="str">
            <v>BẢNG TÍNH TOÁN, ĐO BÓC KHỐI LƯỢNG HOÀN THÀNH ĐƯA VÀO QUYẾT TOÁN</v>
          </cell>
        </row>
      </sheetData>
      <sheetData sheetId="9803">
        <row r="4">
          <cell r="A4" t="str">
            <v>BẢNG TÍNH TOÁN, ĐO BÓC KHỐI LƯỢNG HOÀN THÀNH ĐƯA VÀO QUYẾT TOÁN</v>
          </cell>
        </row>
      </sheetData>
      <sheetData sheetId="9804">
        <row r="4">
          <cell r="A4" t="str">
            <v>BẢNG TÍNH TOÁN, ĐO BÓC KHỐI LƯỢNG HOÀN THÀNH ĐƯA VÀO QUYẾT TOÁN</v>
          </cell>
        </row>
      </sheetData>
      <sheetData sheetId="9805">
        <row r="4">
          <cell r="A4" t="str">
            <v>BẢNG TÍNH TOÁN, ĐO BÓC KHỐI LƯỢNG HOÀN THÀNH ĐƯA VÀO QUYẾT TOÁN</v>
          </cell>
        </row>
      </sheetData>
      <sheetData sheetId="9806">
        <row r="4">
          <cell r="A4" t="str">
            <v>BẢNG TÍNH TOÁN, ĐO BÓC KHỐI LƯỢNG HOÀN THÀNH ĐƯA VÀO QUYẾT TOÁN</v>
          </cell>
        </row>
      </sheetData>
      <sheetData sheetId="9807" refreshError="1"/>
      <sheetData sheetId="9808" refreshError="1"/>
      <sheetData sheetId="9809" refreshError="1"/>
      <sheetData sheetId="9810" refreshError="1"/>
      <sheetData sheetId="9811">
        <row r="4">
          <cell r="A4" t="str">
            <v>BẢNG TÍNH TOÁN, ĐO BÓC KHỐI LƯỢNG HOÀN THÀNH ĐƯA VÀO QUYẾT TOÁN</v>
          </cell>
        </row>
      </sheetData>
      <sheetData sheetId="9812">
        <row r="4">
          <cell r="A4" t="str">
            <v>BẢNG TÍNH TOÁN, ĐO BÓC KHỐI LƯỢNG HOÀN THÀNH ĐƯA VÀO QUYẾT TOÁN</v>
          </cell>
        </row>
      </sheetData>
      <sheetData sheetId="9813">
        <row r="4">
          <cell r="A4" t="str">
            <v>BẢNG TÍNH TOÁN, ĐO BÓC KHỐI LƯỢNG HOÀN THÀNH ĐƯA VÀO QUYẾT TOÁN</v>
          </cell>
        </row>
      </sheetData>
      <sheetData sheetId="9814">
        <row r="4">
          <cell r="A4" t="str">
            <v>BẢNG TÍNH TOÁN, ĐO BÓC KHỐI LƯỢNG HOÀN THÀNH ĐƯA VÀO QUYẾT TOÁN</v>
          </cell>
        </row>
      </sheetData>
      <sheetData sheetId="9815">
        <row r="4">
          <cell r="A4" t="str">
            <v>BẢNG TÍNH TOÁN, ĐO BÓC KHỐI LƯỢNG HOÀN THÀNH ĐƯA VÀO QUYẾT TOÁN</v>
          </cell>
        </row>
      </sheetData>
      <sheetData sheetId="9816" refreshError="1"/>
      <sheetData sheetId="9817">
        <row r="4">
          <cell r="A4" t="str">
            <v>BẢNG TÍNH TOÁN, ĐO BÓC KHỐI LƯỢNG HOÀN THÀNH ĐƯA VÀO QUYẾT TOÁN</v>
          </cell>
        </row>
      </sheetData>
      <sheetData sheetId="9818">
        <row r="4">
          <cell r="A4" t="str">
            <v>BẢNG TÍNH TOÁN, ĐO BÓC KHỐI LƯỢNG HOÀN THÀNH ĐƯA VÀO QUYẾT TOÁN</v>
          </cell>
        </row>
      </sheetData>
      <sheetData sheetId="9819">
        <row r="4">
          <cell r="A4" t="str">
            <v>BẢNG TÍNH TOÁN, ĐO BÓC KHỐI LƯỢNG HOÀN THÀNH ĐƯA VÀO QUYẾT TOÁN</v>
          </cell>
        </row>
      </sheetData>
      <sheetData sheetId="9820">
        <row r="4">
          <cell r="A4" t="str">
            <v>BẢNG TÍNH TOÁN, ĐO BÓC KHỐI LƯỢNG HOÀN THÀNH ĐƯA VÀO QUYẾT TOÁN</v>
          </cell>
        </row>
      </sheetData>
      <sheetData sheetId="9821">
        <row r="4">
          <cell r="A4" t="str">
            <v>BẢNG TÍNH TOÁN, ĐO BÓC KHỐI LƯỢNG HOÀN THÀNH ĐƯA VÀO QUYẾT TOÁN</v>
          </cell>
        </row>
      </sheetData>
      <sheetData sheetId="9822">
        <row r="4">
          <cell r="A4" t="str">
            <v>BẢNG TÍNH TOÁN, ĐO BÓC KHỐI LƯỢNG HOÀN THÀNH ĐƯA VÀO QUYẾT TOÁN</v>
          </cell>
        </row>
      </sheetData>
      <sheetData sheetId="9823">
        <row r="4">
          <cell r="A4" t="str">
            <v>BẢNG TÍNH TOÁN, ĐO BÓC KHỐI LƯỢNG HOÀN THÀNH ĐƯA VÀO QUYẾT TOÁN</v>
          </cell>
        </row>
      </sheetData>
      <sheetData sheetId="9824">
        <row r="4">
          <cell r="A4" t="str">
            <v>BẢNG TÍNH TOÁN, ĐO BÓC KHỐI LƯỢNG HOÀN THÀNH ĐƯA VÀO QUYẾT TOÁN</v>
          </cell>
        </row>
      </sheetData>
      <sheetData sheetId="9825">
        <row r="4">
          <cell r="A4" t="str">
            <v>BẢNG TÍNH TOÁN, ĐO BÓC KHỐI LƯỢNG HOÀN THÀNH ĐƯA VÀO QUYẾT TOÁN</v>
          </cell>
        </row>
      </sheetData>
      <sheetData sheetId="9826">
        <row r="4">
          <cell r="A4" t="str">
            <v>BẢNG TÍNH TOÁN, ĐO BÓC KHỐI LƯỢNG HOÀN THÀNH ĐƯA VÀO QUYẾT TOÁN</v>
          </cell>
        </row>
      </sheetData>
      <sheetData sheetId="9827">
        <row r="4">
          <cell r="A4" t="str">
            <v>BẢNG TÍNH TOÁN, ĐO BÓC KHỐI LƯỢNG HOÀN THÀNH ĐƯA VÀO QUYẾT TOÁN</v>
          </cell>
        </row>
      </sheetData>
      <sheetData sheetId="9828">
        <row r="4">
          <cell r="A4" t="str">
            <v>BẢNG TÍNH TOÁN, ĐO BÓC KHỐI LƯỢNG HOÀN THÀNH ĐƯA VÀO QUYẾT TOÁN</v>
          </cell>
        </row>
      </sheetData>
      <sheetData sheetId="9829">
        <row r="4">
          <cell r="A4" t="str">
            <v>BẢNG TÍNH TOÁN, ĐO BÓC KHỐI LƯỢNG HOÀN THÀNH ĐƯA VÀO QUYẾT TOÁN</v>
          </cell>
        </row>
      </sheetData>
      <sheetData sheetId="9830">
        <row r="4">
          <cell r="A4" t="str">
            <v>BẢNG TÍNH TOÁN, ĐO BÓC KHỐI LƯỢNG HOÀN THÀNH ĐƯA VÀO QUYẾT TOÁN</v>
          </cell>
        </row>
      </sheetData>
      <sheetData sheetId="9831">
        <row r="4">
          <cell r="A4" t="str">
            <v>BẢNG TÍNH TOÁN, ĐO BÓC KHỐI LƯỢNG HOÀN THÀNH ĐƯA VÀO QUYẾT TOÁN</v>
          </cell>
        </row>
      </sheetData>
      <sheetData sheetId="9832">
        <row r="4">
          <cell r="A4" t="str">
            <v>BẢNG TÍNH TOÁN, ĐO BÓC KHỐI LƯỢNG HOÀN THÀNH ĐƯA VÀO QUYẾT TOÁN</v>
          </cell>
        </row>
      </sheetData>
      <sheetData sheetId="9833">
        <row r="4">
          <cell r="A4" t="str">
            <v>BẢNG TÍNH TOÁN, ĐO BÓC KHỐI LƯỢNG HOÀN THÀNH ĐƯA VÀO QUYẾT TOÁN</v>
          </cell>
        </row>
      </sheetData>
      <sheetData sheetId="9834">
        <row r="4">
          <cell r="A4" t="str">
            <v>BẢNG TÍNH TOÁN, ĐO BÓC KHỐI LƯỢNG HOÀN THÀNH ĐƯA VÀO QUYẾT TOÁN</v>
          </cell>
        </row>
      </sheetData>
      <sheetData sheetId="9835">
        <row r="4">
          <cell r="A4" t="str">
            <v>BẢNG TÍNH TOÁN, ĐO BÓC KHỐI LƯỢNG HOÀN THÀNH ĐƯA VÀO QUYẾT TOÁN</v>
          </cell>
        </row>
      </sheetData>
      <sheetData sheetId="9836">
        <row r="4">
          <cell r="A4" t="str">
            <v>BẢNG TÍNH TOÁN, ĐO BÓC KHỐI LƯỢNG HOÀN THÀNH ĐƯA VÀO QUYẾT TOÁN</v>
          </cell>
        </row>
      </sheetData>
      <sheetData sheetId="9837">
        <row r="4">
          <cell r="A4" t="str">
            <v>BẢNG TÍNH TOÁN, ĐO BÓC KHỐI LƯỢNG HOÀN THÀNH ĐƯA VÀO QUYẾT TOÁN</v>
          </cell>
        </row>
      </sheetData>
      <sheetData sheetId="9838">
        <row r="4">
          <cell r="A4" t="str">
            <v>BẢNG TÍNH TOÁN, ĐO BÓC KHỐI LƯỢNG HOÀN THÀNH ĐƯA VÀO QUYẾT TOÁN</v>
          </cell>
        </row>
      </sheetData>
      <sheetData sheetId="9839">
        <row r="4">
          <cell r="A4" t="str">
            <v>BẢNG TÍNH TOÁN, ĐO BÓC KHỐI LƯỢNG HOÀN THÀNH ĐƯA VÀO QUYẾT TOÁN</v>
          </cell>
        </row>
      </sheetData>
      <sheetData sheetId="9840">
        <row r="4">
          <cell r="A4" t="str">
            <v>BẢNG TÍNH TOÁN, ĐO BÓC KHỐI LƯỢNG HOÀN THÀNH ĐƯA VÀO QUYẾT TOÁN</v>
          </cell>
        </row>
      </sheetData>
      <sheetData sheetId="9841">
        <row r="4">
          <cell r="A4" t="str">
            <v>BẢNG TÍNH TOÁN, ĐO BÓC KHỐI LƯỢNG HOÀN THÀNH ĐƯA VÀO QUYẾT TOÁN</v>
          </cell>
        </row>
      </sheetData>
      <sheetData sheetId="9842">
        <row r="4">
          <cell r="A4" t="str">
            <v>BẢNG TÍNH TOÁN, ĐO BÓC KHỐI LƯỢNG HOÀN THÀNH ĐƯA VÀO QUYẾT TOÁN</v>
          </cell>
        </row>
      </sheetData>
      <sheetData sheetId="9843">
        <row r="4">
          <cell r="A4" t="str">
            <v>BẢNG TÍNH TOÁN, ĐO BÓC KHỐI LƯỢNG HOÀN THÀNH ĐƯA VÀO QUYẾT TOÁN</v>
          </cell>
        </row>
      </sheetData>
      <sheetData sheetId="9844">
        <row r="4">
          <cell r="A4" t="str">
            <v>BẢNG TÍNH TOÁN, ĐO BÓC KHỐI LƯỢNG HOÀN THÀNH ĐƯA VÀO QUYẾT TOÁN</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4">
          <cell r="A4" t="str">
            <v>BẢNG TÍNH TOÁN, ĐO BÓC KHỐI LƯỢNG HOÀN THÀNH ĐƯA VÀO QUYẾT TOÁN</v>
          </cell>
        </row>
      </sheetData>
      <sheetData sheetId="9856">
        <row r="9">
          <cell r="A9" t="str">
            <v>A</v>
          </cell>
        </row>
      </sheetData>
      <sheetData sheetId="9857">
        <row r="9">
          <cell r="A9" t="str">
            <v>A</v>
          </cell>
        </row>
      </sheetData>
      <sheetData sheetId="9858">
        <row r="9">
          <cell r="A9" t="str">
            <v>A</v>
          </cell>
        </row>
      </sheetData>
      <sheetData sheetId="9859">
        <row r="9">
          <cell r="A9" t="str">
            <v>A</v>
          </cell>
        </row>
      </sheetData>
      <sheetData sheetId="9860">
        <row r="9">
          <cell r="A9" t="str">
            <v>A</v>
          </cell>
        </row>
      </sheetData>
      <sheetData sheetId="9861">
        <row r="9">
          <cell r="A9" t="str">
            <v>A</v>
          </cell>
        </row>
      </sheetData>
      <sheetData sheetId="9862">
        <row r="9">
          <cell r="A9" t="str">
            <v>A</v>
          </cell>
        </row>
      </sheetData>
      <sheetData sheetId="9863">
        <row r="9">
          <cell r="A9" t="str">
            <v>A</v>
          </cell>
        </row>
      </sheetData>
      <sheetData sheetId="9864">
        <row r="9">
          <cell r="A9" t="str">
            <v>A</v>
          </cell>
        </row>
      </sheetData>
      <sheetData sheetId="9865">
        <row r="9">
          <cell r="A9" t="str">
            <v>A</v>
          </cell>
        </row>
      </sheetData>
      <sheetData sheetId="9866">
        <row r="9">
          <cell r="A9" t="str">
            <v>A</v>
          </cell>
        </row>
      </sheetData>
      <sheetData sheetId="9867">
        <row r="9">
          <cell r="A9" t="str">
            <v>A</v>
          </cell>
        </row>
      </sheetData>
      <sheetData sheetId="9868">
        <row r="9">
          <cell r="A9" t="str">
            <v>A</v>
          </cell>
        </row>
      </sheetData>
      <sheetData sheetId="9869">
        <row r="9">
          <cell r="A9" t="str">
            <v>A</v>
          </cell>
        </row>
      </sheetData>
      <sheetData sheetId="9870">
        <row r="9">
          <cell r="A9" t="str">
            <v>A</v>
          </cell>
        </row>
      </sheetData>
      <sheetData sheetId="9871">
        <row r="9">
          <cell r="A9" t="str">
            <v>A</v>
          </cell>
        </row>
      </sheetData>
      <sheetData sheetId="9872">
        <row r="9">
          <cell r="A9" t="str">
            <v>A</v>
          </cell>
        </row>
      </sheetData>
      <sheetData sheetId="9873">
        <row r="9">
          <cell r="A9" t="str">
            <v>A</v>
          </cell>
        </row>
      </sheetData>
      <sheetData sheetId="9874">
        <row r="9">
          <cell r="A9" t="str">
            <v>A</v>
          </cell>
        </row>
      </sheetData>
      <sheetData sheetId="9875">
        <row r="9">
          <cell r="A9" t="str">
            <v>A</v>
          </cell>
        </row>
      </sheetData>
      <sheetData sheetId="9876">
        <row r="9">
          <cell r="A9" t="str">
            <v>A</v>
          </cell>
        </row>
      </sheetData>
      <sheetData sheetId="9877">
        <row r="9">
          <cell r="A9" t="str">
            <v>A</v>
          </cell>
        </row>
      </sheetData>
      <sheetData sheetId="9878">
        <row r="9">
          <cell r="A9" t="str">
            <v>A</v>
          </cell>
        </row>
      </sheetData>
      <sheetData sheetId="9879">
        <row r="9">
          <cell r="A9" t="str">
            <v>A</v>
          </cell>
        </row>
      </sheetData>
      <sheetData sheetId="9880">
        <row r="9">
          <cell r="A9" t="str">
            <v>A</v>
          </cell>
        </row>
      </sheetData>
      <sheetData sheetId="9881">
        <row r="9">
          <cell r="A9" t="str">
            <v>A</v>
          </cell>
        </row>
      </sheetData>
      <sheetData sheetId="9882">
        <row r="9">
          <cell r="A9" t="str">
            <v>A</v>
          </cell>
        </row>
      </sheetData>
      <sheetData sheetId="9883">
        <row r="9">
          <cell r="A9" t="str">
            <v>A</v>
          </cell>
        </row>
      </sheetData>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sheetData sheetId="9915" refreshError="1"/>
      <sheetData sheetId="9916" refreshError="1"/>
      <sheetData sheetId="9917" refreshError="1"/>
      <sheetData sheetId="9918" refreshError="1"/>
      <sheetData sheetId="9919" refreshError="1"/>
      <sheetData sheetId="9920" refreshError="1"/>
      <sheetData sheetId="9921" refreshError="1"/>
      <sheetData sheetId="9922"/>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ow r="4">
          <cell r="A4" t="str">
            <v>BẢNG TÍNH TOÁN, ĐO BÓC KHỐI LƯỢNG HOÀN THÀNH ĐƯA VÀO QUYẾT TOÁN</v>
          </cell>
        </row>
      </sheetData>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ow r="9">
          <cell r="A9" t="str">
            <v>A</v>
          </cell>
        </row>
      </sheetData>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ow r="4">
          <cell r="A4" t="str">
            <v>BẢNG TÍNH TOÁN, ĐO BÓC KHỐI LƯỢNG HOÀN THÀNH ĐƯA VÀO QUYẾT TOÁN</v>
          </cell>
        </row>
      </sheetData>
      <sheetData sheetId="9998">
        <row r="4">
          <cell r="A4" t="str">
            <v>BẢNG TÍNH TOÁN, ĐO BÓC KHỐI LƯỢNG HOÀN THÀNH ĐƯA VÀO QUYẾT TOÁN</v>
          </cell>
        </row>
      </sheetData>
      <sheetData sheetId="9999">
        <row r="4">
          <cell r="A4" t="str">
            <v>BẢNG TÍNH TOÁN, ĐO BÓC KHỐI LƯỢNG HOÀN THÀNH ĐƯA VÀO QUYẾT TOÁN</v>
          </cell>
        </row>
      </sheetData>
      <sheetData sheetId="10000">
        <row r="4">
          <cell r="A4" t="str">
            <v>BẢNG TÍNH TOÁN, ĐO BÓC KHỐI LƯỢNG HOÀN THÀNH ĐƯA VÀO QUYẾT TOÁN</v>
          </cell>
        </row>
      </sheetData>
      <sheetData sheetId="10001">
        <row r="4">
          <cell r="A4" t="str">
            <v>BẢNG TÍNH TOÁN, ĐO BÓC KHỐI LƯỢNG HOÀN THÀNH ĐƯA VÀO QUYẾT TOÁN</v>
          </cell>
        </row>
      </sheetData>
      <sheetData sheetId="10002">
        <row r="4">
          <cell r="A4" t="str">
            <v>BẢNG TÍNH TOÁN, ĐO BÓC KHỐI LƯỢNG HOÀN THÀNH ĐƯA VÀO QUYẾT TOÁN</v>
          </cell>
        </row>
      </sheetData>
      <sheetData sheetId="10003">
        <row r="4">
          <cell r="A4" t="str">
            <v>BẢNG TÍNH TOÁN, ĐO BÓC KHỐI LƯỢNG HOÀN THÀNH ĐƯA VÀO QUYẾT TOÁN</v>
          </cell>
        </row>
      </sheetData>
      <sheetData sheetId="10004">
        <row r="4">
          <cell r="A4" t="str">
            <v>BẢNG TÍNH TOÁN, ĐO BÓC KHỐI LƯỢNG HOÀN THÀNH ĐƯA VÀO QUYẾT TOÁN</v>
          </cell>
        </row>
      </sheetData>
      <sheetData sheetId="10005">
        <row r="4">
          <cell r="A4" t="str">
            <v>BẢNG TÍNH TOÁN, ĐO BÓC KHỐI LƯỢNG HOÀN THÀNH ĐƯA VÀO QUYẾT TOÁN</v>
          </cell>
        </row>
      </sheetData>
      <sheetData sheetId="10006">
        <row r="4">
          <cell r="A4" t="str">
            <v>BẢNG TÍNH TOÁN, ĐO BÓC KHỐI LƯỢNG HOÀN THÀNH ĐƯA VÀO QUYẾT TOÁN</v>
          </cell>
        </row>
      </sheetData>
      <sheetData sheetId="10007">
        <row r="4">
          <cell r="A4" t="str">
            <v>BẢNG TÍNH TOÁN, ĐO BÓC KHỐI LƯỢNG HOÀN THÀNH ĐƯA VÀO QUYẾT TOÁN</v>
          </cell>
        </row>
      </sheetData>
      <sheetData sheetId="10008">
        <row r="4">
          <cell r="A4" t="str">
            <v>BẢNG TÍNH TOÁN, ĐO BÓC KHỐI LƯỢNG HOÀN THÀNH ĐƯA VÀO QUYẾT TOÁN</v>
          </cell>
        </row>
      </sheetData>
      <sheetData sheetId="10009">
        <row r="4">
          <cell r="A4" t="str">
            <v>BẢNG TÍNH TOÁN, ĐO BÓC KHỐI LƯỢNG HOÀN THÀNH ĐƯA VÀO QUYẾT TOÁN</v>
          </cell>
        </row>
      </sheetData>
      <sheetData sheetId="10010">
        <row r="4">
          <cell r="A4" t="str">
            <v>BẢNG TÍNH TOÁN, ĐO BÓC KHỐI LƯỢNG HOÀN THÀNH ĐƯA VÀO QUYẾT TOÁN</v>
          </cell>
        </row>
      </sheetData>
      <sheetData sheetId="10011">
        <row r="4">
          <cell r="A4" t="str">
            <v>BẢNG TÍNH TOÁN, ĐO BÓC KHỐI LƯỢNG HOÀN THÀNH ĐƯA VÀO QUYẾT TOÁN</v>
          </cell>
        </row>
      </sheetData>
      <sheetData sheetId="10012">
        <row r="4">
          <cell r="A4" t="str">
            <v>BẢNG TÍNH TOÁN, ĐO BÓC KHỐI LƯỢNG HOÀN THÀNH ĐƯA VÀO QUYẾT TOÁN</v>
          </cell>
        </row>
      </sheetData>
      <sheetData sheetId="10013">
        <row r="4">
          <cell r="A4" t="str">
            <v>BẢNG TÍNH TOÁN, ĐO BÓC KHỐI LƯỢNG HOÀN THÀNH ĐƯA VÀO QUYẾT TOÁN</v>
          </cell>
        </row>
      </sheetData>
      <sheetData sheetId="10014">
        <row r="4">
          <cell r="A4" t="str">
            <v>BẢNG TÍNH TOÁN, ĐO BÓC KHỐI LƯỢNG HOÀN THÀNH ĐƯA VÀO QUYẾT TOÁN</v>
          </cell>
        </row>
      </sheetData>
      <sheetData sheetId="10015">
        <row r="4">
          <cell r="A4" t="str">
            <v>BẢNG TÍNH TOÁN, ĐO BÓC KHỐI LƯỢNG HOÀN THÀNH ĐƯA VÀO QUYẾT TOÁN</v>
          </cell>
        </row>
      </sheetData>
      <sheetData sheetId="10016">
        <row r="9">
          <cell r="A9" t="str">
            <v>A</v>
          </cell>
        </row>
      </sheetData>
      <sheetData sheetId="10017">
        <row r="4">
          <cell r="A4" t="str">
            <v>BẢNG TÍNH TOÁN, ĐO BÓC KHỐI LƯỢNG HOÀN THÀNH ĐƯA VÀO QUYẾT TOÁN</v>
          </cell>
        </row>
      </sheetData>
      <sheetData sheetId="10018">
        <row r="4">
          <cell r="A4" t="str">
            <v>BẢNG TÍNH TOÁN, ĐO BÓC KHỐI LƯỢNG HOÀN THÀNH ĐƯA VÀO QUYẾT TOÁN</v>
          </cell>
        </row>
      </sheetData>
      <sheetData sheetId="10019">
        <row r="4">
          <cell r="A4" t="str">
            <v>BẢNG TÍNH TOÁN, ĐO BÓC KHỐI LƯỢNG HOÀN THÀNH ĐƯA VÀO QUYẾT TOÁN</v>
          </cell>
        </row>
      </sheetData>
      <sheetData sheetId="10020">
        <row r="4">
          <cell r="A4" t="str">
            <v>BẢNG TÍNH TOÁN, ĐO BÓC KHỐI LƯỢNG HOÀN THÀNH ĐƯA VÀO QUYẾT TOÁN</v>
          </cell>
        </row>
      </sheetData>
      <sheetData sheetId="10021">
        <row r="4">
          <cell r="A4" t="str">
            <v>BẢNG TÍNH TOÁN, ĐO BÓC KHỐI LƯỢNG HOÀN THÀNH ĐƯA VÀO QUYẾT TOÁN</v>
          </cell>
        </row>
      </sheetData>
      <sheetData sheetId="10022">
        <row r="4">
          <cell r="A4" t="str">
            <v>BẢNG TÍNH TOÁN, ĐO BÓC KHỐI LƯỢNG HOÀN THÀNH ĐƯA VÀO QUYẾT TOÁN</v>
          </cell>
        </row>
      </sheetData>
      <sheetData sheetId="10023">
        <row r="4">
          <cell r="A4" t="str">
            <v>BẢNG TÍNH TOÁN, ĐO BÓC KHỐI LƯỢNG HOÀN THÀNH ĐƯA VÀO QUYẾT TOÁN</v>
          </cell>
        </row>
      </sheetData>
      <sheetData sheetId="10024">
        <row r="4">
          <cell r="A4" t="str">
            <v>BẢNG TÍNH TOÁN, ĐO BÓC KHỐI LƯỢNG HOÀN THÀNH ĐƯA VÀO QUYẾT TOÁN</v>
          </cell>
        </row>
      </sheetData>
      <sheetData sheetId="10025">
        <row r="4">
          <cell r="A4" t="str">
            <v>BẢNG TÍNH TOÁN, ĐO BÓC KHỐI LƯỢNG HOÀN THÀNH ĐƯA VÀO QUYẾT TOÁN</v>
          </cell>
        </row>
      </sheetData>
      <sheetData sheetId="10026">
        <row r="4">
          <cell r="A4" t="str">
            <v>BẢNG TÍNH TOÁN, ĐO BÓC KHỐI LƯỢNG HOÀN THÀNH ĐƯA VÀO QUYẾT TOÁN</v>
          </cell>
        </row>
      </sheetData>
      <sheetData sheetId="10027">
        <row r="9">
          <cell r="A9" t="str">
            <v>A</v>
          </cell>
        </row>
      </sheetData>
      <sheetData sheetId="10028">
        <row r="4">
          <cell r="A4" t="str">
            <v>BẢNG TÍNH TOÁN, ĐO BÓC KHỐI LƯỢNG HOÀN THÀNH ĐƯA VÀO QUYẾT TOÁN</v>
          </cell>
        </row>
      </sheetData>
      <sheetData sheetId="10029">
        <row r="9">
          <cell r="A9" t="str">
            <v>A</v>
          </cell>
        </row>
      </sheetData>
      <sheetData sheetId="10030">
        <row r="4">
          <cell r="A4" t="str">
            <v>BẢNG TÍNH TOÁN, ĐO BÓC KHỐI LƯỢNG HOÀN THÀNH ĐƯA VÀO QUYẾT TOÁN</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4">
          <cell r="A4" t="str">
            <v>BẢNG TÍNH TOÁN, ĐO BÓC KHỐI LƯỢNG HOÀN THÀNH ĐƯA VÀO QUYẾT TOÁN</v>
          </cell>
        </row>
      </sheetData>
      <sheetData sheetId="10036">
        <row r="4">
          <cell r="A4" t="str">
            <v>BẢNG TÍNH TOÁN, ĐO BÓC KHỐI LƯỢNG HOÀN THÀNH ĐƯA VÀO QUYẾT TOÁN</v>
          </cell>
        </row>
      </sheetData>
      <sheetData sheetId="10037">
        <row r="4">
          <cell r="A4" t="str">
            <v>BẢNG TÍNH TOÁN, ĐO BÓC KHỐI LƯỢNG HOÀN THÀNH ĐƯA VÀO QUYẾT TOÁN</v>
          </cell>
        </row>
      </sheetData>
      <sheetData sheetId="10038">
        <row r="4">
          <cell r="A4" t="str">
            <v>BẢNG TÍNH TOÁN, ĐO BÓC KHỐI LƯỢNG HOÀN THÀNH ĐƯA VÀO QUYẾT TOÁN</v>
          </cell>
        </row>
      </sheetData>
      <sheetData sheetId="10039">
        <row r="9">
          <cell r="A9" t="str">
            <v>A</v>
          </cell>
        </row>
      </sheetData>
      <sheetData sheetId="10040">
        <row r="4">
          <cell r="A4" t="str">
            <v>BẢNG TÍNH TOÁN, ĐO BÓC KHỐI LƯỢNG HOÀN THÀNH ĐƯA VÀO QUYẾT TOÁN</v>
          </cell>
        </row>
      </sheetData>
      <sheetData sheetId="10041">
        <row r="4">
          <cell r="A4" t="str">
            <v>BẢNG TÍNH TOÁN, ĐO BÓC KHỐI LƯỢNG HOÀN THÀNH ĐƯA VÀO QUYẾT TOÁN</v>
          </cell>
        </row>
      </sheetData>
      <sheetData sheetId="10042">
        <row r="4">
          <cell r="A4" t="str">
            <v>BẢNG TÍNH TOÁN, ĐO BÓC KHỐI LƯỢNG HOÀN THÀNH ĐƯA VÀO QUYẾT TOÁN</v>
          </cell>
        </row>
      </sheetData>
      <sheetData sheetId="10043">
        <row r="4">
          <cell r="A4" t="str">
            <v>BẢNG TÍNH TOÁN, ĐO BÓC KHỐI LƯỢNG HOÀN THÀNH ĐƯA VÀO QUYẾT TOÁN</v>
          </cell>
        </row>
      </sheetData>
      <sheetData sheetId="10044">
        <row r="4">
          <cell r="A4" t="str">
            <v>BẢNG TÍNH TOÁN, ĐO BÓC KHỐI LƯỢNG HOÀN THÀNH ĐƯA VÀO QUYẾT TOÁN</v>
          </cell>
        </row>
      </sheetData>
      <sheetData sheetId="10045">
        <row r="4">
          <cell r="A4" t="str">
            <v>BẢNG TÍNH TOÁN, ĐO BÓC KHỐI LƯỢNG HOÀN THÀNH ĐƯA VÀO QUYẾT TOÁN</v>
          </cell>
        </row>
      </sheetData>
      <sheetData sheetId="10046">
        <row r="4">
          <cell r="A4" t="str">
            <v>BẢNG TÍNH TOÁN, ĐO BÓC KHỐI LƯỢNG HOÀN THÀNH ĐƯA VÀO QUYẾT TOÁN</v>
          </cell>
        </row>
      </sheetData>
      <sheetData sheetId="10047">
        <row r="4">
          <cell r="A4" t="str">
            <v>BẢNG TÍNH TOÁN, ĐO BÓC KHỐI LƯỢNG HOÀN THÀNH ĐƯA VÀO QUYẾT TOÁN</v>
          </cell>
        </row>
      </sheetData>
      <sheetData sheetId="10048">
        <row r="4">
          <cell r="A4" t="str">
            <v>BẢNG TÍNH TOÁN, ĐO BÓC KHỐI LƯỢNG HOÀN THÀNH ĐƯA VÀO QUYẾT TOÁN</v>
          </cell>
        </row>
      </sheetData>
      <sheetData sheetId="10049">
        <row r="9">
          <cell r="A9" t="str">
            <v>A</v>
          </cell>
        </row>
      </sheetData>
      <sheetData sheetId="10050">
        <row r="4">
          <cell r="A4" t="str">
            <v>BẢNG TÍNH TOÁN, ĐO BÓC KHỐI LƯỢNG HOÀN THÀNH ĐƯA VÀO QUYẾT TOÁN</v>
          </cell>
        </row>
      </sheetData>
      <sheetData sheetId="10051">
        <row r="4">
          <cell r="A4" t="str">
            <v>BẢNG TÍNH TOÁN, ĐO BÓC KHỐI LƯỢNG HOÀN THÀNH ĐƯA VÀO QUYẾT TOÁN</v>
          </cell>
        </row>
      </sheetData>
      <sheetData sheetId="10052">
        <row r="4">
          <cell r="A4" t="str">
            <v>BẢNG TÍNH TOÁN, ĐO BÓC KHỐI LƯỢNG HOÀN THÀNH ĐƯA VÀO QUYẾT TOÁN</v>
          </cell>
        </row>
      </sheetData>
      <sheetData sheetId="10053">
        <row r="4">
          <cell r="A4" t="str">
            <v>BẢNG TÍNH TOÁN, ĐO BÓC KHỐI LƯỢNG HOÀN THÀNH ĐƯA VÀO QUYẾT TOÁN</v>
          </cell>
        </row>
      </sheetData>
      <sheetData sheetId="10054">
        <row r="4">
          <cell r="A4" t="str">
            <v>BẢNG TÍNH TOÁN, ĐO BÓC KHỐI LƯỢNG HOÀN THÀNH ĐƯA VÀO QUYẾT TOÁN</v>
          </cell>
        </row>
      </sheetData>
      <sheetData sheetId="10055">
        <row r="4">
          <cell r="A4" t="str">
            <v>BẢNG TÍNH TOÁN, ĐO BÓC KHỐI LƯỢNG HOÀN THÀNH ĐƯA VÀO QUYẾT TOÁN</v>
          </cell>
        </row>
      </sheetData>
      <sheetData sheetId="10056">
        <row r="4">
          <cell r="A4" t="str">
            <v>BẢNG TÍNH TOÁN, ĐO BÓC KHỐI LƯỢNG HOÀN THÀNH ĐƯA VÀO QUYẾT TOÁN</v>
          </cell>
        </row>
      </sheetData>
      <sheetData sheetId="10057">
        <row r="4">
          <cell r="A4" t="str">
            <v>BẢNG TÍNH TOÁN, ĐO BÓC KHỐI LƯỢNG HOÀN THÀNH ĐƯA VÀO QUYẾT TOÁN</v>
          </cell>
        </row>
      </sheetData>
      <sheetData sheetId="10058">
        <row r="4">
          <cell r="A4" t="str">
            <v>BẢNG TÍNH TOÁN, ĐO BÓC KHỐI LƯỢNG HOÀN THÀNH ĐƯA VÀO QUYẾT TOÁN</v>
          </cell>
        </row>
      </sheetData>
      <sheetData sheetId="10059">
        <row r="4">
          <cell r="A4" t="str">
            <v>BẢNG TÍNH TOÁN, ĐO BÓC KHỐI LƯỢNG HOÀN THÀNH ĐƯA VÀO QUYẾT TOÁN</v>
          </cell>
        </row>
      </sheetData>
      <sheetData sheetId="10060">
        <row r="4">
          <cell r="A4" t="str">
            <v>BẢNG TÍNH TOÁN, ĐO BÓC KHỐI LƯỢNG HOÀN THÀNH ĐƯA VÀO QUYẾT TOÁN</v>
          </cell>
        </row>
      </sheetData>
      <sheetData sheetId="10061">
        <row r="4">
          <cell r="A4" t="str">
            <v>BẢNG TÍNH TOÁN, ĐO BÓC KHỐI LƯỢNG HOÀN THÀNH ĐƯA VÀO QUYẾT TOÁN</v>
          </cell>
        </row>
      </sheetData>
      <sheetData sheetId="10062">
        <row r="4">
          <cell r="A4" t="str">
            <v>BẢNG TÍNH TOÁN, ĐO BÓC KHỐI LƯỢNG HOÀN THÀNH ĐƯA VÀO QUYẾT TOÁN</v>
          </cell>
        </row>
      </sheetData>
      <sheetData sheetId="10063">
        <row r="4">
          <cell r="A4" t="str">
            <v>BẢNG TÍNH TOÁN, ĐO BÓC KHỐI LƯỢNG HOÀN THÀNH ĐƯA VÀO QUYẾT TOÁN</v>
          </cell>
        </row>
      </sheetData>
      <sheetData sheetId="10064">
        <row r="4">
          <cell r="A4" t="str">
            <v>BẢNG TÍNH TOÁN, ĐO BÓC KHỐI LƯỢNG HOÀN THÀNH ĐƯA VÀO QUYẾT TOÁN</v>
          </cell>
        </row>
      </sheetData>
      <sheetData sheetId="10065">
        <row r="4">
          <cell r="A4" t="str">
            <v>BẢNG TÍNH TOÁN, ĐO BÓC KHỐI LƯỢNG HOÀN THÀNH ĐƯA VÀO QUYẾT TOÁN</v>
          </cell>
        </row>
      </sheetData>
      <sheetData sheetId="10066">
        <row r="4">
          <cell r="A4" t="str">
            <v>BẢNG TÍNH TOÁN, ĐO BÓC KHỐI LƯỢNG HOÀN THÀNH ĐƯA VÀO QUYẾT TOÁN</v>
          </cell>
        </row>
      </sheetData>
      <sheetData sheetId="10067">
        <row r="4">
          <cell r="A4" t="str">
            <v>BẢNG TÍNH TOÁN, ĐO BÓC KHỐI LƯỢNG HOÀN THÀNH ĐƯA VÀO QUYẾT TOÁN</v>
          </cell>
        </row>
      </sheetData>
      <sheetData sheetId="10068">
        <row r="4">
          <cell r="A4" t="str">
            <v>BẢNG TÍNH TOÁN, ĐO BÓC KHỐI LƯỢNG HOÀN THÀNH ĐƯA VÀO QUYẾT TOÁN</v>
          </cell>
        </row>
      </sheetData>
      <sheetData sheetId="10069">
        <row r="4">
          <cell r="A4" t="str">
            <v>BẢNG TÍNH TOÁN, ĐO BÓC KHỐI LƯỢNG HOÀN THÀNH ĐƯA VÀO QUYẾT TOÁN</v>
          </cell>
        </row>
      </sheetData>
      <sheetData sheetId="10070">
        <row r="4">
          <cell r="A4" t="str">
            <v>BẢNG TÍNH TOÁN, ĐO BÓC KHỐI LƯỢNG HOÀN THÀNH ĐƯA VÀO QUYẾT TOÁN</v>
          </cell>
        </row>
      </sheetData>
      <sheetData sheetId="10071">
        <row r="4">
          <cell r="A4" t="str">
            <v>BẢNG TÍNH TOÁN, ĐO BÓC KHỐI LƯỢNG HOÀN THÀNH ĐƯA VÀO QUYẾT TOÁN</v>
          </cell>
        </row>
      </sheetData>
      <sheetData sheetId="10072">
        <row r="4">
          <cell r="A4" t="str">
            <v>BẢNG TÍNH TOÁN, ĐO BÓC KHỐI LƯỢNG HOÀN THÀNH ĐƯA VÀO QUYẾT TOÁN</v>
          </cell>
        </row>
      </sheetData>
      <sheetData sheetId="10073">
        <row r="4">
          <cell r="A4" t="str">
            <v>BẢNG TÍNH TOÁN, ĐO BÓC KHỐI LƯỢNG HOÀN THÀNH ĐƯA VÀO QUYẾT TOÁN</v>
          </cell>
        </row>
      </sheetData>
      <sheetData sheetId="10074">
        <row r="9">
          <cell r="A9" t="str">
            <v>A</v>
          </cell>
        </row>
      </sheetData>
      <sheetData sheetId="10075">
        <row r="4">
          <cell r="A4" t="str">
            <v>BẢNG TÍNH TOÁN, ĐO BÓC KHỐI LƯỢNG HOÀN THÀNH ĐƯA VÀO QUYẾT TOÁN</v>
          </cell>
        </row>
      </sheetData>
      <sheetData sheetId="10076">
        <row r="4">
          <cell r="A4" t="str">
            <v>BẢNG TÍNH TOÁN, ĐO BÓC KHỐI LƯỢNG HOÀN THÀNH ĐƯA VÀO QUYẾT TOÁN</v>
          </cell>
        </row>
      </sheetData>
      <sheetData sheetId="10077">
        <row r="4">
          <cell r="A4" t="str">
            <v>BẢNG TÍNH TOÁN, ĐO BÓC KHỐI LƯỢNG HOÀN THÀNH ĐƯA VÀO QUYẾT TOÁN</v>
          </cell>
        </row>
      </sheetData>
      <sheetData sheetId="10078">
        <row r="4">
          <cell r="A4" t="str">
            <v>BẢNG TÍNH TOÁN, ĐO BÓC KHỐI LƯỢNG HOÀN THÀNH ĐƯA VÀO QUYẾT TOÁN</v>
          </cell>
        </row>
      </sheetData>
      <sheetData sheetId="10079">
        <row r="4">
          <cell r="A4" t="str">
            <v>BẢNG TÍNH TOÁN, ĐO BÓC KHỐI LƯỢNG HOÀN THÀNH ĐƯA VÀO QUYẾT TOÁN</v>
          </cell>
        </row>
      </sheetData>
      <sheetData sheetId="10080">
        <row r="4">
          <cell r="A4" t="str">
            <v>BẢNG TÍNH TOÁN, ĐO BÓC KHỐI LƯỢNG HOÀN THÀNH ĐƯA VÀO QUYẾT TOÁN</v>
          </cell>
        </row>
      </sheetData>
      <sheetData sheetId="10081">
        <row r="4">
          <cell r="A4" t="str">
            <v>BẢNG TÍNH TOÁN, ĐO BÓC KHỐI LƯỢNG HOÀN THÀNH ĐƯA VÀO QUYẾT TOÁN</v>
          </cell>
        </row>
      </sheetData>
      <sheetData sheetId="10082">
        <row r="4">
          <cell r="A4" t="str">
            <v>BẢNG TÍNH TOÁN, ĐO BÓC KHỐI LƯỢNG HOÀN THÀNH ĐƯA VÀO QUYẾT TOÁN</v>
          </cell>
        </row>
      </sheetData>
      <sheetData sheetId="10083">
        <row r="4">
          <cell r="A4" t="str">
            <v>BẢNG TÍNH TOÁN, ĐO BÓC KHỐI LƯỢNG HOÀN THÀNH ĐƯA VÀO QUYẾT TOÁN</v>
          </cell>
        </row>
      </sheetData>
      <sheetData sheetId="10084">
        <row r="4">
          <cell r="A4" t="str">
            <v>BẢNG TÍNH TOÁN, ĐO BÓC KHỐI LƯỢNG HOÀN THÀNH ĐƯA VÀO QUYẾT TOÁN</v>
          </cell>
        </row>
      </sheetData>
      <sheetData sheetId="10085">
        <row r="4">
          <cell r="A4" t="str">
            <v>BẢNG TÍNH TOÁN, ĐO BÓC KHỐI LƯỢNG HOÀN THÀNH ĐƯA VÀO QUYẾT TOÁN</v>
          </cell>
        </row>
      </sheetData>
      <sheetData sheetId="10086">
        <row r="9">
          <cell r="A9" t="str">
            <v>A</v>
          </cell>
        </row>
      </sheetData>
      <sheetData sheetId="10087">
        <row r="4">
          <cell r="A4" t="str">
            <v>BẢNG TÍNH TOÁN, ĐO BÓC KHỐI LƯỢNG HOÀN THÀNH ĐƯA VÀO QUYẾT TOÁN</v>
          </cell>
        </row>
      </sheetData>
      <sheetData sheetId="10088">
        <row r="4">
          <cell r="A4" t="str">
            <v>BẢNG TÍNH TOÁN, ĐO BÓC KHỐI LƯỢNG HOÀN THÀNH ĐƯA VÀO QUYẾT TOÁN</v>
          </cell>
        </row>
      </sheetData>
      <sheetData sheetId="10089">
        <row r="4">
          <cell r="A4" t="str">
            <v>BẢNG TÍNH TOÁN, ĐO BÓC KHỐI LƯỢNG HOÀN THÀNH ĐƯA VÀO QUYẾT TOÁN</v>
          </cell>
        </row>
      </sheetData>
      <sheetData sheetId="10090">
        <row r="4">
          <cell r="A4" t="str">
            <v>BẢNG TÍNH TOÁN, ĐO BÓC KHỐI LƯỢNG HOÀN THÀNH ĐƯA VÀO QUYẾT TOÁN</v>
          </cell>
        </row>
      </sheetData>
      <sheetData sheetId="10091">
        <row r="4">
          <cell r="A4" t="str">
            <v>BẢNG TÍNH TOÁN, ĐO BÓC KHỐI LƯỢNG HOÀN THÀNH ĐƯA VÀO QUYẾT TOÁN</v>
          </cell>
        </row>
      </sheetData>
      <sheetData sheetId="10092">
        <row r="4">
          <cell r="A4" t="str">
            <v>BẢNG TÍNH TOÁN, ĐO BÓC KHỐI LƯỢNG HOÀN THÀNH ĐƯA VÀO QUYẾT TOÁN</v>
          </cell>
        </row>
      </sheetData>
      <sheetData sheetId="10093">
        <row r="4">
          <cell r="A4" t="str">
            <v>BẢNG TÍNH TOÁN, ĐO BÓC KHỐI LƯỢNG HOÀN THÀNH ĐƯA VÀO QUYẾT TOÁN</v>
          </cell>
        </row>
      </sheetData>
      <sheetData sheetId="10094">
        <row r="4">
          <cell r="A4" t="str">
            <v>BẢNG TÍNH TOÁN, ĐO BÓC KHỐI LƯỢNG HOÀN THÀNH ĐƯA VÀO QUYẾT TOÁN</v>
          </cell>
        </row>
      </sheetData>
      <sheetData sheetId="10095">
        <row r="4">
          <cell r="A4" t="str">
            <v>BẢNG TÍNH TOÁN, ĐO BÓC KHỐI LƯỢNG HOÀN THÀNH ĐƯA VÀO QUYẾT TOÁN</v>
          </cell>
        </row>
      </sheetData>
      <sheetData sheetId="10096">
        <row r="4">
          <cell r="A4" t="str">
            <v>BẢNG TÍNH TOÁN, ĐO BÓC KHỐI LƯỢNG HOÀN THÀNH ĐƯA VÀO QUYẾT TOÁN</v>
          </cell>
        </row>
      </sheetData>
      <sheetData sheetId="10097">
        <row r="4">
          <cell r="A4" t="str">
            <v>BẢNG TÍNH TOÁN, ĐO BÓC KHỐI LƯỢNG HOÀN THÀNH ĐƯA VÀO QUYẾT TOÁN</v>
          </cell>
        </row>
      </sheetData>
      <sheetData sheetId="10098">
        <row r="4">
          <cell r="A4" t="str">
            <v>BẢNG TÍNH TOÁN, ĐO BÓC KHỐI LƯỢNG HOÀN THÀNH ĐƯA VÀO QUYẾT TOÁN</v>
          </cell>
        </row>
      </sheetData>
      <sheetData sheetId="10099">
        <row r="4">
          <cell r="A4" t="str">
            <v>BẢNG TÍNH TOÁN, ĐO BÓC KHỐI LƯỢNG HOÀN THÀNH ĐƯA VÀO QUYẾT TOÁN</v>
          </cell>
        </row>
      </sheetData>
      <sheetData sheetId="10100">
        <row r="4">
          <cell r="A4" t="str">
            <v>BẢNG TÍNH TOÁN, ĐO BÓC KHỐI LƯỢNG HOÀN THÀNH ĐƯA VÀO QUYẾT TOÁN</v>
          </cell>
        </row>
      </sheetData>
      <sheetData sheetId="10101">
        <row r="4">
          <cell r="A4" t="str">
            <v>BẢNG TÍNH TOÁN, ĐO BÓC KHỐI LƯỢNG HOÀN THÀNH ĐƯA VÀO QUYẾT TOÁN</v>
          </cell>
        </row>
      </sheetData>
      <sheetData sheetId="10102">
        <row r="4">
          <cell r="A4" t="str">
            <v>BẢNG TÍNH TOÁN, ĐO BÓC KHỐI LƯỢNG HOÀN THÀNH ĐƯA VÀO QUYẾT TOÁN</v>
          </cell>
        </row>
      </sheetData>
      <sheetData sheetId="10103">
        <row r="4">
          <cell r="A4" t="str">
            <v>BẢNG TÍNH TOÁN, ĐO BÓC KHỐI LƯỢNG HOÀN THÀNH ĐƯA VÀO QUYẾT TOÁN</v>
          </cell>
        </row>
      </sheetData>
      <sheetData sheetId="10104">
        <row r="4">
          <cell r="A4" t="str">
            <v>BẢNG TÍNH TOÁN, ĐO BÓC KHỐI LƯỢNG HOÀN THÀNH ĐƯA VÀO QUYẾT TOÁN</v>
          </cell>
        </row>
      </sheetData>
      <sheetData sheetId="10105">
        <row r="4">
          <cell r="A4" t="str">
            <v>BẢNG TÍNH TOÁN, ĐO BÓC KHỐI LƯỢNG HOÀN THÀNH ĐƯA VÀO QUYẾT TOÁN</v>
          </cell>
        </row>
      </sheetData>
      <sheetData sheetId="10106">
        <row r="4">
          <cell r="A4" t="str">
            <v>BẢNG TÍNH TOÁN, ĐO BÓC KHỐI LƯỢNG HOÀN THÀNH ĐƯA VÀO QUYẾT TOÁN</v>
          </cell>
        </row>
      </sheetData>
      <sheetData sheetId="10107">
        <row r="4">
          <cell r="A4" t="str">
            <v>BẢNG TÍNH TOÁN, ĐO BÓC KHỐI LƯỢNG HOÀN THÀNH ĐƯA VÀO QUYẾT TOÁN</v>
          </cell>
        </row>
      </sheetData>
      <sheetData sheetId="10108">
        <row r="4">
          <cell r="A4" t="str">
            <v>BẢNG TÍNH TOÁN, ĐO BÓC KHỐI LƯỢNG HOÀN THÀNH ĐƯA VÀO QUYẾT TOÁN</v>
          </cell>
        </row>
      </sheetData>
      <sheetData sheetId="10109">
        <row r="9">
          <cell r="A9" t="str">
            <v>A</v>
          </cell>
        </row>
      </sheetData>
      <sheetData sheetId="10110">
        <row r="4">
          <cell r="A4" t="str">
            <v>BẢNG TÍNH TOÁN, ĐO BÓC KHỐI LƯỢNG HOÀN THÀNH ĐƯA VÀO QUYẾT TOÁN</v>
          </cell>
        </row>
      </sheetData>
      <sheetData sheetId="10111">
        <row r="4">
          <cell r="A4" t="str">
            <v>BẢNG TÍNH TOÁN, ĐO BÓC KHỐI LƯỢNG HOÀN THÀNH ĐƯA VÀO QUYẾT TOÁN</v>
          </cell>
        </row>
      </sheetData>
      <sheetData sheetId="10112">
        <row r="4">
          <cell r="A4" t="str">
            <v>BẢNG TÍNH TOÁN, ĐO BÓC KHỐI LƯỢNG HOÀN THÀNH ĐƯA VÀO QUYẾT TOÁN</v>
          </cell>
        </row>
      </sheetData>
      <sheetData sheetId="10113">
        <row r="4">
          <cell r="A4" t="str">
            <v>BẢNG TÍNH TOÁN, ĐO BÓC KHỐI LƯỢNG HOÀN THÀNH ĐƯA VÀO QUYẾT TOÁN</v>
          </cell>
        </row>
      </sheetData>
      <sheetData sheetId="10114">
        <row r="9">
          <cell r="A9" t="str">
            <v>A</v>
          </cell>
        </row>
      </sheetData>
      <sheetData sheetId="10115">
        <row r="4">
          <cell r="A4" t="str">
            <v>BẢNG TÍNH TOÁN, ĐO BÓC KHỐI LƯỢNG HOÀN THÀNH ĐƯA VÀO QUYẾT TOÁN</v>
          </cell>
        </row>
      </sheetData>
      <sheetData sheetId="10116">
        <row r="4">
          <cell r="A4" t="str">
            <v>BẢNG TÍNH TOÁN, ĐO BÓC KHỐI LƯỢNG HOÀN THÀNH ĐƯA VÀO QUYẾT TOÁN</v>
          </cell>
        </row>
      </sheetData>
      <sheetData sheetId="10117">
        <row r="4">
          <cell r="A4" t="str">
            <v>BẢNG TÍNH TOÁN, ĐO BÓC KHỐI LƯỢNG HOÀN THÀNH ĐƯA VÀO QUYẾT TOÁN</v>
          </cell>
        </row>
      </sheetData>
      <sheetData sheetId="10118">
        <row r="4">
          <cell r="A4" t="str">
            <v>BẢNG TÍNH TOÁN, ĐO BÓC KHỐI LƯỢNG HOÀN THÀNH ĐƯA VÀO QUYẾT TOÁN</v>
          </cell>
        </row>
      </sheetData>
      <sheetData sheetId="10119">
        <row r="4">
          <cell r="A4" t="str">
            <v>BẢNG TÍNH TOÁN, ĐO BÓC KHỐI LƯỢNG HOÀN THÀNH ĐƯA VÀO QUYẾT TOÁN</v>
          </cell>
        </row>
      </sheetData>
      <sheetData sheetId="10120">
        <row r="4">
          <cell r="A4" t="str">
            <v>BẢNG TÍNH TOÁN, ĐO BÓC KHỐI LƯỢNG HOÀN THÀNH ĐƯA VÀO QUYẾT TOÁN</v>
          </cell>
        </row>
      </sheetData>
      <sheetData sheetId="10121">
        <row r="4">
          <cell r="A4" t="str">
            <v>BẢNG TÍNH TOÁN, ĐO BÓC KHỐI LƯỢNG HOÀN THÀNH ĐƯA VÀO QUYẾT TOÁN</v>
          </cell>
        </row>
      </sheetData>
      <sheetData sheetId="10122">
        <row r="4">
          <cell r="A4" t="str">
            <v>BẢNG TÍNH TOÁN, ĐO BÓC KHỐI LƯỢNG HOÀN THÀNH ĐƯA VÀO QUYẾT TOÁN</v>
          </cell>
        </row>
      </sheetData>
      <sheetData sheetId="10123">
        <row r="4">
          <cell r="A4" t="str">
            <v>BẢNG TÍNH TOÁN, ĐO BÓC KHỐI LƯỢNG HOÀN THÀNH ĐƯA VÀO QUYẾT TOÁN</v>
          </cell>
        </row>
      </sheetData>
      <sheetData sheetId="10124">
        <row r="4">
          <cell r="A4" t="str">
            <v>BẢNG TÍNH TOÁN, ĐO BÓC KHỐI LƯỢNG HOÀN THÀNH ĐƯA VÀO QUYẾT TOÁN</v>
          </cell>
        </row>
      </sheetData>
      <sheetData sheetId="10125">
        <row r="4">
          <cell r="A4" t="str">
            <v>BẢNG TÍNH TOÁN, ĐO BÓC KHỐI LƯỢNG HOÀN THÀNH ĐƯA VÀO QUYẾT TOÁN</v>
          </cell>
        </row>
      </sheetData>
      <sheetData sheetId="10126">
        <row r="4">
          <cell r="A4" t="str">
            <v>BẢNG TÍNH TOÁN, ĐO BÓC KHỐI LƯỢNG HOÀN THÀNH ĐƯA VÀO QUYẾT TOÁN</v>
          </cell>
        </row>
      </sheetData>
      <sheetData sheetId="10127">
        <row r="4">
          <cell r="A4" t="str">
            <v>BẢNG TÍNH TOÁN, ĐO BÓC KHỐI LƯỢNG HOÀN THÀNH ĐƯA VÀO QUYẾT TOÁN</v>
          </cell>
        </row>
      </sheetData>
      <sheetData sheetId="10128">
        <row r="4">
          <cell r="A4" t="str">
            <v>BẢNG TÍNH TOÁN, ĐO BÓC KHỐI LƯỢNG HOÀN THÀNH ĐƯA VÀO QUYẾT TOÁN</v>
          </cell>
        </row>
      </sheetData>
      <sheetData sheetId="10129">
        <row r="4">
          <cell r="A4" t="str">
            <v>BẢNG TÍNH TOÁN, ĐO BÓC KHỐI LƯỢNG HOÀN THÀNH ĐƯA VÀO QUYẾT TOÁN</v>
          </cell>
        </row>
      </sheetData>
      <sheetData sheetId="10130">
        <row r="4">
          <cell r="A4" t="str">
            <v>BẢNG TÍNH TOÁN, ĐO BÓC KHỐI LƯỢNG HOÀN THÀNH ĐƯA VÀO QUYẾT TOÁN</v>
          </cell>
        </row>
      </sheetData>
      <sheetData sheetId="10131">
        <row r="4">
          <cell r="A4" t="str">
            <v>BẢNG TÍNH TOÁN, ĐO BÓC KHỐI LƯỢNG HOÀN THÀNH ĐƯA VÀO QUYẾT TOÁN</v>
          </cell>
        </row>
      </sheetData>
      <sheetData sheetId="10132">
        <row r="4">
          <cell r="A4" t="str">
            <v>BẢNG TÍNH TOÁN, ĐO BÓC KHỐI LƯỢNG HOÀN THÀNH ĐƯA VÀO QUYẾT TOÁN</v>
          </cell>
        </row>
      </sheetData>
      <sheetData sheetId="10133">
        <row r="4">
          <cell r="A4" t="str">
            <v>BẢNG TÍNH TOÁN, ĐO BÓC KHỐI LƯỢNG HOÀN THÀNH ĐƯA VÀO QUYẾT TOÁN</v>
          </cell>
        </row>
      </sheetData>
      <sheetData sheetId="10134">
        <row r="4">
          <cell r="A4" t="str">
            <v>BẢNG TÍNH TOÁN, ĐO BÓC KHỐI LƯỢNG HOÀN THÀNH ĐƯA VÀO QUYẾT TOÁN</v>
          </cell>
        </row>
      </sheetData>
      <sheetData sheetId="10135">
        <row r="4">
          <cell r="A4" t="str">
            <v>BẢNG TÍNH TOÁN, ĐO BÓC KHỐI LƯỢNG HOÀN THÀNH ĐƯA VÀO QUYẾT TOÁN</v>
          </cell>
        </row>
      </sheetData>
      <sheetData sheetId="10136">
        <row r="4">
          <cell r="A4" t="str">
            <v>BẢNG TÍNH TOÁN, ĐO BÓC KHỐI LƯỢNG HOÀN THÀNH ĐƯA VÀO QUYẾT TOÁN</v>
          </cell>
        </row>
      </sheetData>
      <sheetData sheetId="10137">
        <row r="4">
          <cell r="A4" t="str">
            <v>BẢNG TÍNH TOÁN, ĐO BÓC KHỐI LƯỢNG HOÀN THÀNH ĐƯA VÀO QUYẾT TOÁN</v>
          </cell>
        </row>
      </sheetData>
      <sheetData sheetId="10138">
        <row r="4">
          <cell r="A4" t="str">
            <v>BẢNG TÍNH TOÁN, ĐO BÓC KHỐI LƯỢNG HOÀN THÀNH ĐƯA VÀO QUYẾT TOÁN</v>
          </cell>
        </row>
      </sheetData>
      <sheetData sheetId="10139">
        <row r="4">
          <cell r="A4" t="str">
            <v>BẢNG TÍNH TOÁN, ĐO BÓC KHỐI LƯỢNG HOÀN THÀNH ĐƯA VÀO QUYẾT TOÁN</v>
          </cell>
        </row>
      </sheetData>
      <sheetData sheetId="10140">
        <row r="4">
          <cell r="A4" t="str">
            <v>BẢNG TÍNH TOÁN, ĐO BÓC KHỐI LƯỢNG HOÀN THÀNH ĐƯA VÀO QUYẾT TOÁN</v>
          </cell>
        </row>
      </sheetData>
      <sheetData sheetId="10141">
        <row r="4">
          <cell r="A4" t="str">
            <v>BẢNG TÍNH TOÁN, ĐO BÓC KHỐI LƯỢNG HOÀN THÀNH ĐƯA VÀO QUYẾT TOÁN</v>
          </cell>
        </row>
      </sheetData>
      <sheetData sheetId="10142">
        <row r="4">
          <cell r="A4" t="str">
            <v>BẢNG TÍNH TOÁN, ĐO BÓC KHỐI LƯỢNG HOÀN THÀNH ĐƯA VÀO QUYẾT TOÁN</v>
          </cell>
        </row>
      </sheetData>
      <sheetData sheetId="10143">
        <row r="4">
          <cell r="A4" t="str">
            <v>BẢNG TÍNH TOÁN, ĐO BÓC KHỐI LƯỢNG HOÀN THÀNH ĐƯA VÀO QUYẾT TOÁN</v>
          </cell>
        </row>
      </sheetData>
      <sheetData sheetId="10144">
        <row r="4">
          <cell r="A4" t="str">
            <v>BẢNG TÍNH TOÁN, ĐO BÓC KHỐI LƯỢNG HOÀN THÀNH ĐƯA VÀO QUYẾT TOÁN</v>
          </cell>
        </row>
      </sheetData>
      <sheetData sheetId="10145">
        <row r="4">
          <cell r="A4" t="str">
            <v>BẢNG TÍNH TOÁN, ĐO BÓC KHỐI LƯỢNG HOÀN THÀNH ĐƯA VÀO QUYẾT TOÁN</v>
          </cell>
        </row>
      </sheetData>
      <sheetData sheetId="10146">
        <row r="4">
          <cell r="A4" t="str">
            <v>BẢNG TÍNH TOÁN, ĐO BÓC KHỐI LƯỢNG HOÀN THÀNH ĐƯA VÀO QUYẾT TOÁN</v>
          </cell>
        </row>
      </sheetData>
      <sheetData sheetId="10147">
        <row r="4">
          <cell r="A4" t="str">
            <v>BẢNG TÍNH TOÁN, ĐO BÓC KHỐI LƯỢNG HOÀN THÀNH ĐƯA VÀO QUYẾT TOÁN</v>
          </cell>
        </row>
      </sheetData>
      <sheetData sheetId="10148">
        <row r="4">
          <cell r="A4" t="str">
            <v>BẢNG TÍNH TOÁN, ĐO BÓC KHỐI LƯỢNG HOÀN THÀNH ĐƯA VÀO QUYẾT TOÁN</v>
          </cell>
        </row>
      </sheetData>
      <sheetData sheetId="10149">
        <row r="4">
          <cell r="A4" t="str">
            <v>BẢNG TÍNH TOÁN, ĐO BÓC KHỐI LƯỢNG HOÀN THÀNH ĐƯA VÀO QUYẾT TOÁN</v>
          </cell>
        </row>
      </sheetData>
      <sheetData sheetId="10150">
        <row r="4">
          <cell r="A4" t="str">
            <v>BẢNG TÍNH TOÁN, ĐO BÓC KHỐI LƯỢNG HOÀN THÀNH ĐƯA VÀO QUYẾT TOÁN</v>
          </cell>
        </row>
      </sheetData>
      <sheetData sheetId="10151">
        <row r="4">
          <cell r="A4" t="str">
            <v>BẢNG TÍNH TOÁN, ĐO BÓC KHỐI LƯỢNG HOÀN THÀNH ĐƯA VÀO QUYẾT TOÁN</v>
          </cell>
        </row>
      </sheetData>
      <sheetData sheetId="10152">
        <row r="4">
          <cell r="A4" t="str">
            <v>BẢNG TÍNH TOÁN, ĐO BÓC KHỐI LƯỢNG HOÀN THÀNH ĐƯA VÀO QUYẾT TOÁN</v>
          </cell>
        </row>
      </sheetData>
      <sheetData sheetId="10153">
        <row r="4">
          <cell r="A4" t="str">
            <v>BẢNG TÍNH TOÁN, ĐO BÓC KHỐI LƯỢNG HOÀN THÀNH ĐƯA VÀO QUYẾT TOÁN</v>
          </cell>
        </row>
      </sheetData>
      <sheetData sheetId="10154">
        <row r="4">
          <cell r="A4" t="str">
            <v>BẢNG TÍNH TOÁN, ĐO BÓC KHỐI LƯỢNG HOÀN THÀNH ĐƯA VÀO QUYẾT TOÁN</v>
          </cell>
        </row>
      </sheetData>
      <sheetData sheetId="10155">
        <row r="4">
          <cell r="A4" t="str">
            <v>BẢNG TÍNH TOÁN, ĐO BÓC KHỐI LƯỢNG HOÀN THÀNH ĐƯA VÀO QUYẾT TOÁN</v>
          </cell>
        </row>
      </sheetData>
      <sheetData sheetId="10156">
        <row r="4">
          <cell r="A4" t="str">
            <v>BẢNG TÍNH TOÁN, ĐO BÓC KHỐI LƯỢNG HOÀN THÀNH ĐƯA VÀO QUYẾT TOÁN</v>
          </cell>
        </row>
      </sheetData>
      <sheetData sheetId="10157">
        <row r="4">
          <cell r="A4" t="str">
            <v>BẢNG TÍNH TOÁN, ĐO BÓC KHỐI LƯỢNG HOÀN THÀNH ĐƯA VÀO QUYẾT TOÁN</v>
          </cell>
        </row>
      </sheetData>
      <sheetData sheetId="10158">
        <row r="4">
          <cell r="A4" t="str">
            <v>BẢNG TÍNH TOÁN, ĐO BÓC KHỐI LƯỢNG HOÀN THÀNH ĐƯA VÀO QUYẾT TOÁN</v>
          </cell>
        </row>
      </sheetData>
      <sheetData sheetId="10159">
        <row r="4">
          <cell r="A4" t="str">
            <v>BẢNG TÍNH TOÁN, ĐO BÓC KHỐI LƯỢNG HOÀN THÀNH ĐƯA VÀO QUYẾT TOÁN</v>
          </cell>
        </row>
      </sheetData>
      <sheetData sheetId="10160">
        <row r="4">
          <cell r="A4" t="str">
            <v>BẢNG TÍNH TOÁN, ĐO BÓC KHỐI LƯỢNG HOÀN THÀNH ĐƯA VÀO QUYẾT TOÁN</v>
          </cell>
        </row>
      </sheetData>
      <sheetData sheetId="10161">
        <row r="4">
          <cell r="A4" t="str">
            <v>BẢNG TÍNH TOÁN, ĐO BÓC KHỐI LƯỢNG HOÀN THÀNH ĐƯA VÀO QUYẾT TOÁN</v>
          </cell>
        </row>
      </sheetData>
      <sheetData sheetId="10162">
        <row r="4">
          <cell r="A4" t="str">
            <v>BẢNG TÍNH TOÁN, ĐO BÓC KHỐI LƯỢNG HOÀN THÀNH ĐƯA VÀO QUYẾT TOÁN</v>
          </cell>
        </row>
      </sheetData>
      <sheetData sheetId="10163">
        <row r="4">
          <cell r="A4" t="str">
            <v>BẢNG TÍNH TOÁN, ĐO BÓC KHỐI LƯỢNG HOÀN THÀNH ĐƯA VÀO QUYẾT TOÁN</v>
          </cell>
        </row>
      </sheetData>
      <sheetData sheetId="10164">
        <row r="4">
          <cell r="A4" t="str">
            <v>BẢNG TÍNH TOÁN, ĐO BÓC KHỐI LƯỢNG HOÀN THÀNH ĐƯA VÀO QUYẾT TOÁN</v>
          </cell>
        </row>
      </sheetData>
      <sheetData sheetId="10165">
        <row r="4">
          <cell r="A4" t="str">
            <v>BẢNG TÍNH TOÁN, ĐO BÓC KHỐI LƯỢNG HOÀN THÀNH ĐƯA VÀO QUYẾT TOÁN</v>
          </cell>
        </row>
      </sheetData>
      <sheetData sheetId="10166">
        <row r="4">
          <cell r="A4" t="str">
            <v>BẢNG TÍNH TOÁN, ĐO BÓC KHỐI LƯỢNG HOÀN THÀNH ĐƯA VÀO QUYẾT TOÁN</v>
          </cell>
        </row>
      </sheetData>
      <sheetData sheetId="10167">
        <row r="4">
          <cell r="A4" t="str">
            <v>BẢNG TÍNH TOÁN, ĐO BÓC KHỐI LƯỢNG HOÀN THÀNH ĐƯA VÀO QUYẾT TOÁN</v>
          </cell>
        </row>
      </sheetData>
      <sheetData sheetId="10168">
        <row r="4">
          <cell r="A4" t="str">
            <v>BẢNG TÍNH TOÁN, ĐO BÓC KHỐI LƯỢNG HOÀN THÀNH ĐƯA VÀO QUYẾT TOÁN</v>
          </cell>
        </row>
      </sheetData>
      <sheetData sheetId="10169">
        <row r="4">
          <cell r="A4" t="str">
            <v>BẢNG TÍNH TOÁN, ĐO BÓC KHỐI LƯỢNG HOÀN THÀNH ĐƯA VÀO QUYẾT TOÁN</v>
          </cell>
        </row>
      </sheetData>
      <sheetData sheetId="10170">
        <row r="4">
          <cell r="A4" t="str">
            <v>BẢNG TÍNH TOÁN, ĐO BÓC KHỐI LƯỢNG HOÀN THÀNH ĐƯA VÀO QUYẾT TOÁN</v>
          </cell>
        </row>
      </sheetData>
      <sheetData sheetId="10171">
        <row r="4">
          <cell r="A4" t="str">
            <v>BẢNG TÍNH TOÁN, ĐO BÓC KHỐI LƯỢNG HOÀN THÀNH ĐƯA VÀO QUYẾT TOÁN</v>
          </cell>
        </row>
      </sheetData>
      <sheetData sheetId="10172">
        <row r="4">
          <cell r="A4" t="str">
            <v>BẢNG TÍNH TOÁN, ĐO BÓC KHỐI LƯỢNG HOÀN THÀNH ĐƯA VÀO QUYẾT TOÁN</v>
          </cell>
        </row>
      </sheetData>
      <sheetData sheetId="10173">
        <row r="4">
          <cell r="A4" t="str">
            <v>BẢNG TÍNH TOÁN, ĐO BÓC KHỐI LƯỢNG HOÀN THÀNH ĐƯA VÀO QUYẾT TOÁN</v>
          </cell>
        </row>
      </sheetData>
      <sheetData sheetId="10174">
        <row r="4">
          <cell r="A4" t="str">
            <v>BẢNG TÍNH TOÁN, ĐO BÓC KHỐI LƯỢNG HOÀN THÀNH ĐƯA VÀO QUYẾT TOÁN</v>
          </cell>
        </row>
      </sheetData>
      <sheetData sheetId="10175">
        <row r="4">
          <cell r="A4" t="str">
            <v>BẢNG TÍNH TOÁN, ĐO BÓC KHỐI LƯỢNG HOÀN THÀNH ĐƯA VÀO QUYẾT TOÁN</v>
          </cell>
        </row>
      </sheetData>
      <sheetData sheetId="10176">
        <row r="9">
          <cell r="A9" t="str">
            <v>A</v>
          </cell>
        </row>
      </sheetData>
      <sheetData sheetId="10177">
        <row r="4">
          <cell r="A4" t="str">
            <v>BẢNG TÍNH TOÁN, ĐO BÓC KHỐI LƯỢNG HOÀN THÀNH ĐƯA VÀO QUYẾT TOÁN</v>
          </cell>
        </row>
      </sheetData>
      <sheetData sheetId="10178">
        <row r="4">
          <cell r="A4" t="str">
            <v>BẢNG TÍNH TOÁN, ĐO BÓC KHỐI LƯỢNG HOÀN THÀNH ĐƯA VÀO QUYẾT TOÁN</v>
          </cell>
        </row>
      </sheetData>
      <sheetData sheetId="10179">
        <row r="4">
          <cell r="A4" t="str">
            <v>BẢNG TÍNH TOÁN, ĐO BÓC KHỐI LƯỢNG HOÀN THÀNH ĐƯA VÀO QUYẾT TOÁN</v>
          </cell>
        </row>
      </sheetData>
      <sheetData sheetId="10180">
        <row r="4">
          <cell r="A4" t="str">
            <v>BẢNG TÍNH TOÁN, ĐO BÓC KHỐI LƯỢNG HOÀN THÀNH ĐƯA VÀO QUYẾT TOÁN</v>
          </cell>
        </row>
      </sheetData>
      <sheetData sheetId="10181">
        <row r="4">
          <cell r="A4" t="str">
            <v>BẢNG TÍNH TOÁN, ĐO BÓC KHỐI LƯỢNG HOÀN THÀNH ĐƯA VÀO QUYẾT TOÁN</v>
          </cell>
        </row>
      </sheetData>
      <sheetData sheetId="10182">
        <row r="4">
          <cell r="A4" t="str">
            <v>BẢNG TÍNH TOÁN, ĐO BÓC KHỐI LƯỢNG HOÀN THÀNH ĐƯA VÀO QUYẾT TOÁN</v>
          </cell>
        </row>
      </sheetData>
      <sheetData sheetId="10183">
        <row r="4">
          <cell r="A4" t="str">
            <v>BẢNG TÍNH TOÁN, ĐO BÓC KHỐI LƯỢNG HOÀN THÀNH ĐƯA VÀO QUYẾT TOÁN</v>
          </cell>
        </row>
      </sheetData>
      <sheetData sheetId="10184">
        <row r="4">
          <cell r="A4" t="str">
            <v>BẢNG TÍNH TOÁN, ĐO BÓC KHỐI LƯỢNG HOÀN THÀNH ĐƯA VÀO QUYẾT TOÁN</v>
          </cell>
        </row>
      </sheetData>
      <sheetData sheetId="10185">
        <row r="4">
          <cell r="A4" t="str">
            <v>BẢNG TÍNH TOÁN, ĐO BÓC KHỐI LƯỢNG HOÀN THÀNH ĐƯA VÀO QUYẾT TOÁN</v>
          </cell>
        </row>
      </sheetData>
      <sheetData sheetId="10186">
        <row r="4">
          <cell r="A4" t="str">
            <v>BẢNG TÍNH TOÁN, ĐO BÓC KHỐI LƯỢNG HOÀN THÀNH ĐƯA VÀO QUYẾT TOÁN</v>
          </cell>
        </row>
      </sheetData>
      <sheetData sheetId="10187">
        <row r="4">
          <cell r="A4" t="str">
            <v>BẢNG TÍNH TOÁN, ĐO BÓC KHỐI LƯỢNG HOÀN THÀNH ĐƯA VÀO QUYẾT TOÁN</v>
          </cell>
        </row>
      </sheetData>
      <sheetData sheetId="10188">
        <row r="4">
          <cell r="A4" t="str">
            <v>BẢNG TÍNH TOÁN, ĐO BÓC KHỐI LƯỢNG HOÀN THÀNH ĐƯA VÀO QUYẾT TOÁN</v>
          </cell>
        </row>
      </sheetData>
      <sheetData sheetId="10189">
        <row r="4">
          <cell r="A4" t="str">
            <v>BẢNG TÍNH TOÁN, ĐO BÓC KHỐI LƯỢNG HOÀN THÀNH ĐƯA VÀO QUYẾT TOÁN</v>
          </cell>
        </row>
      </sheetData>
      <sheetData sheetId="10190">
        <row r="4">
          <cell r="A4" t="str">
            <v>BẢNG TÍNH TOÁN, ĐO BÓC KHỐI LƯỢNG HOÀN THÀNH ĐƯA VÀO QUYẾT TOÁN</v>
          </cell>
        </row>
      </sheetData>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4">
          <cell r="A4" t="str">
            <v>BẢNG TÍNH TOÁN, ĐO BÓC KHỐI LƯỢNG HOÀN THÀNH ĐƯA VÀO QUYẾT TOÁN</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row r="9">
          <cell r="A9" t="str">
            <v>A</v>
          </cell>
        </row>
      </sheetData>
      <sheetData sheetId="10197">
        <row r="9">
          <cell r="A9" t="str">
            <v>A</v>
          </cell>
        </row>
      </sheetData>
      <sheetData sheetId="10198">
        <row r="4">
          <cell r="A4" t="str">
            <v>BẢNG TÍNH TOÁN, ĐO BÓC KHỐI LƯỢNG HOÀN THÀNH ĐƯA VÀO QUYẾT TOÁN</v>
          </cell>
        </row>
      </sheetData>
      <sheetData sheetId="10199">
        <row r="4">
          <cell r="A4" t="str">
            <v>BẢNG TÍNH TOÁN, ĐO BÓC KHỐI LƯỢNG HOÀN THÀNH ĐƯA VÀO QUYẾT TOÁN</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4">
          <cell r="A4" t="str">
            <v>BẢNG TÍNH TOÁN, ĐO BÓC KHỐI LƯỢNG HOÀN THÀNH ĐƯA VÀO QUYẾT TOÁN</v>
          </cell>
        </row>
      </sheetData>
      <sheetData sheetId="10203">
        <row r="4">
          <cell r="A4" t="str">
            <v>BẢNG TÍNH TOÁN, ĐO BÓC KHỐI LƯỢNG HOÀN THÀNH ĐƯA VÀO QUYẾT TOÁN</v>
          </cell>
        </row>
      </sheetData>
      <sheetData sheetId="10204">
        <row r="4">
          <cell r="A4" t="str">
            <v>BẢNG TÍNH TOÁN, ĐO BÓC KHỐI LƯỢNG HOÀN THÀNH ĐƯA VÀO QUYẾT TOÁN</v>
          </cell>
        </row>
      </sheetData>
      <sheetData sheetId="10205">
        <row r="4">
          <cell r="A4" t="str">
            <v>BẢNG TÍNH TOÁN, ĐO BÓC KHỐI LƯỢNG HOÀN THÀNH ĐƯA VÀO QUYẾT TOÁN</v>
          </cell>
        </row>
      </sheetData>
      <sheetData sheetId="10206">
        <row r="4">
          <cell r="A4" t="str">
            <v>BẢNG TÍNH TOÁN, ĐO BÓC KHỐI LƯỢNG HOÀN THÀNH ĐƯA VÀO QUYẾT TOÁN</v>
          </cell>
        </row>
      </sheetData>
      <sheetData sheetId="10207">
        <row r="4">
          <cell r="A4" t="str">
            <v>BẢNG TÍNH TOÁN, ĐO BÓC KHỐI LƯỢNG HOÀN THÀNH ĐƯA VÀO QUYẾT TOÁN</v>
          </cell>
        </row>
      </sheetData>
      <sheetData sheetId="10208">
        <row r="4">
          <cell r="A4" t="str">
            <v>BẢNG TÍNH TOÁN, ĐO BÓC KHỐI LƯỢNG HOÀN THÀNH ĐƯA VÀO QUYẾT TOÁN</v>
          </cell>
        </row>
      </sheetData>
      <sheetData sheetId="10209">
        <row r="4">
          <cell r="A4" t="str">
            <v>BẢNG TÍNH TOÁN, ĐO BÓC KHỐI LƯỢNG HOÀN THÀNH ĐƯA VÀO QUYẾT TOÁN</v>
          </cell>
        </row>
      </sheetData>
      <sheetData sheetId="10210">
        <row r="9">
          <cell r="A9" t="str">
            <v>A</v>
          </cell>
        </row>
      </sheetData>
      <sheetData sheetId="10211">
        <row r="4">
          <cell r="A4" t="str">
            <v>BẢNG TÍNH TOÁN, ĐO BÓC KHỐI LƯỢNG HOÀN THÀNH ĐƯA VÀO QUYẾT TOÁN</v>
          </cell>
        </row>
      </sheetData>
      <sheetData sheetId="10212">
        <row r="9">
          <cell r="A9" t="str">
            <v>A</v>
          </cell>
        </row>
      </sheetData>
      <sheetData sheetId="10213">
        <row r="9">
          <cell r="A9" t="str">
            <v>A</v>
          </cell>
        </row>
      </sheetData>
      <sheetData sheetId="10214">
        <row r="4">
          <cell r="A4" t="str">
            <v>BẢNG TÍNH TOÁN, ĐO BÓC KHỐI LƯỢNG HOÀN THÀNH ĐƯA VÀO QUYẾT TOÁN</v>
          </cell>
        </row>
      </sheetData>
      <sheetData sheetId="10215">
        <row r="4">
          <cell r="A4" t="str">
            <v>BẢNG TÍNH TOÁN, ĐO BÓC KHỐI LƯỢNG HOÀN THÀNH ĐƯA VÀO QUYẾT TOÁN</v>
          </cell>
        </row>
      </sheetData>
      <sheetData sheetId="10216">
        <row r="4">
          <cell r="A4" t="str">
            <v>BẢNG TÍNH TOÁN, ĐO BÓC KHỐI LƯỢNG HOÀN THÀNH ĐƯA VÀO QUYẾT TOÁN</v>
          </cell>
        </row>
      </sheetData>
      <sheetData sheetId="10217">
        <row r="4">
          <cell r="A4" t="str">
            <v>BẢNG TÍNH TOÁN, ĐO BÓC KHỐI LƯỢNG HOÀN THÀNH ĐƯA VÀO QUYẾT TOÁN</v>
          </cell>
        </row>
      </sheetData>
      <sheetData sheetId="10218">
        <row r="4">
          <cell r="A4" t="str">
            <v>BẢNG TÍNH TOÁN, ĐO BÓC KHỐI LƯỢNG HOÀN THÀNH ĐƯA VÀO QUYẾT TOÁN</v>
          </cell>
        </row>
      </sheetData>
      <sheetData sheetId="10219">
        <row r="4">
          <cell r="A4" t="str">
            <v>BẢNG TÍNH TOÁN, ĐO BÓC KHỐI LƯỢNG HOÀN THÀNH ĐƯA VÀO QUYẾT TOÁN</v>
          </cell>
        </row>
      </sheetData>
      <sheetData sheetId="10220">
        <row r="4">
          <cell r="A4" t="str">
            <v>BẢNG TÍNH TOÁN, ĐO BÓC KHỐI LƯỢNG HOÀN THÀNH ĐƯA VÀO QUYẾT TOÁN</v>
          </cell>
        </row>
      </sheetData>
      <sheetData sheetId="10221">
        <row r="4">
          <cell r="A4" t="str">
            <v>BẢNG TÍNH TOÁN, ĐO BÓC KHỐI LƯỢNG HOÀN THÀNH ĐƯA VÀO QUYẾT TOÁN</v>
          </cell>
        </row>
      </sheetData>
      <sheetData sheetId="10222">
        <row r="4">
          <cell r="A4" t="str">
            <v>BẢNG TÍNH TOÁN, ĐO BÓC KHỐI LƯỢNG HOÀN THÀNH ĐƯA VÀO QUYẾT TOÁN</v>
          </cell>
        </row>
      </sheetData>
      <sheetData sheetId="10223">
        <row r="4">
          <cell r="A4" t="str">
            <v>BẢNG TÍNH TOÁN, ĐO BÓC KHỐI LƯỢNG HOÀN THÀNH ĐƯA VÀO QUYẾT TOÁN</v>
          </cell>
        </row>
      </sheetData>
      <sheetData sheetId="10224">
        <row r="4">
          <cell r="A4" t="str">
            <v>BẢNG TÍNH TOÁN, ĐO BÓC KHỐI LƯỢNG HOÀN THÀNH ĐƯA VÀO QUYẾT TOÁN</v>
          </cell>
        </row>
      </sheetData>
      <sheetData sheetId="10225">
        <row r="4">
          <cell r="A4" t="str">
            <v>BẢNG TÍNH TOÁN, ĐO BÓC KHỐI LƯỢNG HOÀN THÀNH ĐƯA VÀO QUYẾT TOÁN</v>
          </cell>
        </row>
      </sheetData>
      <sheetData sheetId="10226">
        <row r="4">
          <cell r="A4" t="str">
            <v>BẢNG TÍNH TOÁN, ĐO BÓC KHỐI LƯỢNG HOÀN THÀNH ĐƯA VÀO QUYẾT TOÁN</v>
          </cell>
        </row>
      </sheetData>
      <sheetData sheetId="10227">
        <row r="4">
          <cell r="A4" t="str">
            <v>BẢNG TÍNH TOÁN, ĐO BÓC KHỐI LƯỢNG HOÀN THÀNH ĐƯA VÀO QUYẾT TOÁN</v>
          </cell>
        </row>
      </sheetData>
      <sheetData sheetId="10228">
        <row r="4">
          <cell r="A4" t="str">
            <v>BẢNG TÍNH TOÁN, ĐO BÓC KHỐI LƯỢNG HOÀN THÀNH ĐƯA VÀO QUYẾT TOÁN</v>
          </cell>
        </row>
      </sheetData>
      <sheetData sheetId="10229">
        <row r="4">
          <cell r="A4" t="str">
            <v>BẢNG TÍNH TOÁN, ĐO BÓC KHỐI LƯỢNG HOÀN THÀNH ĐƯA VÀO QUYẾT TOÁN</v>
          </cell>
        </row>
      </sheetData>
      <sheetData sheetId="10230">
        <row r="4">
          <cell r="A4" t="str">
            <v>BẢNG TÍNH TOÁN, ĐO BÓC KHỐI LƯỢNG HOÀN THÀNH ĐƯA VÀO QUYẾT TOÁN</v>
          </cell>
        </row>
      </sheetData>
      <sheetData sheetId="10231">
        <row r="4">
          <cell r="A4" t="str">
            <v>BẢNG TÍNH TOÁN, ĐO BÓC KHỐI LƯỢNG HOÀN THÀNH ĐƯA VÀO QUYẾT TOÁN</v>
          </cell>
        </row>
      </sheetData>
      <sheetData sheetId="10232">
        <row r="4">
          <cell r="A4" t="str">
            <v>BẢNG TÍNH TOÁN, ĐO BÓC KHỐI LƯỢNG HOÀN THÀNH ĐƯA VÀO QUYẾT TOÁN</v>
          </cell>
        </row>
      </sheetData>
      <sheetData sheetId="10233">
        <row r="4">
          <cell r="A4" t="str">
            <v>BẢNG TÍNH TOÁN, ĐO BÓC KHỐI LƯỢNG HOÀN THÀNH ĐƯA VÀO QUYẾT TOÁN</v>
          </cell>
        </row>
      </sheetData>
      <sheetData sheetId="10234">
        <row r="4">
          <cell r="A4" t="str">
            <v>BẢNG TÍNH TOÁN, ĐO BÓC KHỐI LƯỢNG HOÀN THÀNH ĐƯA VÀO QUYẾT TOÁN</v>
          </cell>
        </row>
      </sheetData>
      <sheetData sheetId="10235">
        <row r="4">
          <cell r="A4" t="str">
            <v>BẢNG TÍNH TOÁN, ĐO BÓC KHỐI LƯỢNG HOÀN THÀNH ĐƯA VÀO QUYẾT TOÁN</v>
          </cell>
        </row>
      </sheetData>
      <sheetData sheetId="10236">
        <row r="4">
          <cell r="A4" t="str">
            <v>BẢNG TÍNH TOÁN, ĐO BÓC KHỐI LƯỢNG HOÀN THÀNH ĐƯA VÀO QUYẾT TOÁN</v>
          </cell>
        </row>
      </sheetData>
      <sheetData sheetId="10237">
        <row r="4">
          <cell r="A4" t="str">
            <v>BẢNG TÍNH TOÁN, ĐO BÓC KHỐI LƯỢNG HOÀN THÀNH ĐƯA VÀO QUYẾT TOÁN</v>
          </cell>
        </row>
      </sheetData>
      <sheetData sheetId="10238">
        <row r="4">
          <cell r="A4" t="str">
            <v>BẢNG TÍNH TOÁN, ĐO BÓC KHỐI LƯỢNG HOÀN THÀNH ĐƯA VÀO QUYẾT TOÁN</v>
          </cell>
        </row>
      </sheetData>
      <sheetData sheetId="10239">
        <row r="4">
          <cell r="A4" t="str">
            <v>BẢNG TÍNH TOÁN, ĐO BÓC KHỐI LƯỢNG HOÀN THÀNH ĐƯA VÀO QUYẾT TOÁN</v>
          </cell>
        </row>
      </sheetData>
      <sheetData sheetId="10240">
        <row r="4">
          <cell r="A4" t="str">
            <v>BẢNG TÍNH TOÁN, ĐO BÓC KHỐI LƯỢNG HOÀN THÀNH ĐƯA VÀO QUYẾT TOÁN</v>
          </cell>
        </row>
      </sheetData>
      <sheetData sheetId="10241">
        <row r="4">
          <cell r="A4" t="str">
            <v>BẢNG TÍNH TOÁN, ĐO BÓC KHỐI LƯỢNG HOÀN THÀNH ĐƯA VÀO QUYẾT TOÁN</v>
          </cell>
        </row>
      </sheetData>
      <sheetData sheetId="10242">
        <row r="4">
          <cell r="A4" t="str">
            <v>BẢNG TÍNH TOÁN, ĐO BÓC KHỐI LƯỢNG HOÀN THÀNH ĐƯA VÀO QUYẾT TOÁN</v>
          </cell>
        </row>
      </sheetData>
      <sheetData sheetId="10243">
        <row r="4">
          <cell r="A4" t="str">
            <v>BẢNG TÍNH TOÁN, ĐO BÓC KHỐI LƯỢNG HOÀN THÀNH ĐƯA VÀO QUYẾT TOÁN</v>
          </cell>
        </row>
      </sheetData>
      <sheetData sheetId="10244">
        <row r="4">
          <cell r="A4" t="str">
            <v>BẢNG TÍNH TOÁN, ĐO BÓC KHỐI LƯỢNG HOÀN THÀNH ĐƯA VÀO QUYẾT TOÁN</v>
          </cell>
        </row>
      </sheetData>
      <sheetData sheetId="10245">
        <row r="4">
          <cell r="A4" t="str">
            <v>BẢNG TÍNH TOÁN, ĐO BÓC KHỐI LƯỢNG HOÀN THÀNH ĐƯA VÀO QUYẾT TOÁN</v>
          </cell>
        </row>
      </sheetData>
      <sheetData sheetId="10246">
        <row r="4">
          <cell r="A4" t="str">
            <v>BẢNG TÍNH TOÁN, ĐO BÓC KHỐI LƯỢNG HOÀN THÀNH ĐƯA VÀO QUYẾT TOÁN</v>
          </cell>
        </row>
      </sheetData>
      <sheetData sheetId="10247">
        <row r="4">
          <cell r="A4" t="str">
            <v>BẢNG TÍNH TOÁN, ĐO BÓC KHỐI LƯỢNG HOÀN THÀNH ĐƯA VÀO QUYẾT TOÁN</v>
          </cell>
        </row>
      </sheetData>
      <sheetData sheetId="10248">
        <row r="4">
          <cell r="A4" t="str">
            <v>BẢNG TÍNH TOÁN, ĐO BÓC KHỐI LƯỢNG HOÀN THÀNH ĐƯA VÀO QUYẾT TOÁN</v>
          </cell>
        </row>
      </sheetData>
      <sheetData sheetId="10249">
        <row r="4">
          <cell r="A4" t="str">
            <v>BẢNG TÍNH TOÁN, ĐO BÓC KHỐI LƯỢNG HOÀN THÀNH ĐƯA VÀO QUYẾT TOÁN</v>
          </cell>
        </row>
      </sheetData>
      <sheetData sheetId="10250">
        <row r="4">
          <cell r="A4" t="str">
            <v>BẢNG TÍNH TOÁN, ĐO BÓC KHỐI LƯỢNG HOÀN THÀNH ĐƯA VÀO QUYẾT TOÁN</v>
          </cell>
        </row>
      </sheetData>
      <sheetData sheetId="10251">
        <row r="4">
          <cell r="A4" t="str">
            <v>BẢNG TÍNH TOÁN, ĐO BÓC KHỐI LƯỢNG HOÀN THÀNH ĐƯA VÀO QUYẾT TOÁN</v>
          </cell>
        </row>
      </sheetData>
      <sheetData sheetId="10252">
        <row r="4">
          <cell r="A4" t="str">
            <v>BẢNG TÍNH TOÁN, ĐO BÓC KHỐI LƯỢNG HOÀN THÀNH ĐƯA VÀO QUYẾT TOÁN</v>
          </cell>
        </row>
      </sheetData>
      <sheetData sheetId="10253">
        <row r="4">
          <cell r="A4" t="str">
            <v>BẢNG TÍNH TOÁN, ĐO BÓC KHỐI LƯỢNG HOÀN THÀNH ĐƯA VÀO QUYẾT TOÁN</v>
          </cell>
        </row>
      </sheetData>
      <sheetData sheetId="10254">
        <row r="9">
          <cell r="A9" t="str">
            <v>A</v>
          </cell>
        </row>
      </sheetData>
      <sheetData sheetId="10255">
        <row r="4">
          <cell r="A4" t="str">
            <v>BẢNG TÍNH TOÁN, ĐO BÓC KHỐI LƯỢNG HOÀN THÀNH ĐƯA VÀO QUYẾT TOÁN</v>
          </cell>
        </row>
      </sheetData>
      <sheetData sheetId="10256">
        <row r="9">
          <cell r="A9" t="str">
            <v>A</v>
          </cell>
        </row>
      </sheetData>
      <sheetData sheetId="10257">
        <row r="4">
          <cell r="A4" t="str">
            <v>BẢNG TÍNH TOÁN, ĐO BÓC KHỐI LƯỢNG HOÀN THÀNH ĐƯA VÀO QUYẾT TOÁN</v>
          </cell>
        </row>
      </sheetData>
      <sheetData sheetId="10258">
        <row r="4">
          <cell r="A4" t="str">
            <v>BẢNG TÍNH TOÁN, ĐO BÓC KHỐI LƯỢNG HOÀN THÀNH ĐƯA VÀO QUYẾT TOÁN</v>
          </cell>
        </row>
      </sheetData>
      <sheetData sheetId="10259">
        <row r="4">
          <cell r="A4" t="str">
            <v>BẢNG TÍNH TOÁN, ĐO BÓC KHỐI LƯỢNG HOÀN THÀNH ĐƯA VÀO QUYẾT TOÁN</v>
          </cell>
        </row>
      </sheetData>
      <sheetData sheetId="10260">
        <row r="4">
          <cell r="A4" t="str">
            <v>BẢNG TÍNH TOÁN, ĐO BÓC KHỐI LƯỢNG HOÀN THÀNH ĐƯA VÀO QUYẾT TOÁN</v>
          </cell>
        </row>
      </sheetData>
      <sheetData sheetId="10261">
        <row r="4">
          <cell r="A4" t="str">
            <v>BẢNG TÍNH TOÁN, ĐO BÓC KHỐI LƯỢNG HOÀN THÀNH ĐƯA VÀO QUYẾT TOÁN</v>
          </cell>
        </row>
      </sheetData>
      <sheetData sheetId="10262">
        <row r="4">
          <cell r="A4" t="str">
            <v>BẢNG TÍNH TOÁN, ĐO BÓC KHỐI LƯỢNG HOÀN THÀNH ĐƯA VÀO QUYẾT TOÁN</v>
          </cell>
        </row>
      </sheetData>
      <sheetData sheetId="10263">
        <row r="4">
          <cell r="A4" t="str">
            <v>BẢNG TÍNH TOÁN, ĐO BÓC KHỐI LƯỢNG HOÀN THÀNH ĐƯA VÀO QUYẾT TOÁN</v>
          </cell>
        </row>
      </sheetData>
      <sheetData sheetId="10264">
        <row r="4">
          <cell r="A4" t="str">
            <v>BẢNG TÍNH TOÁN, ĐO BÓC KHỐI LƯỢNG HOÀN THÀNH ĐƯA VÀO QUYẾT TOÁN</v>
          </cell>
        </row>
      </sheetData>
      <sheetData sheetId="10265">
        <row r="4">
          <cell r="A4" t="str">
            <v>BẢNG TÍNH TOÁN, ĐO BÓC KHỐI LƯỢNG HOÀN THÀNH ĐƯA VÀO QUYẾT TOÁN</v>
          </cell>
        </row>
      </sheetData>
      <sheetData sheetId="10266">
        <row r="4">
          <cell r="A4" t="str">
            <v>BẢNG TÍNH TOÁN, ĐO BÓC KHỐI LƯỢNG HOÀN THÀNH ĐƯA VÀO QUYẾT TOÁN</v>
          </cell>
        </row>
      </sheetData>
      <sheetData sheetId="10267">
        <row r="4">
          <cell r="A4" t="str">
            <v>BẢNG TÍNH TOÁN, ĐO BÓC KHỐI LƯỢNG HOÀN THÀNH ĐƯA VÀO QUYẾT TOÁN</v>
          </cell>
        </row>
      </sheetData>
      <sheetData sheetId="10268">
        <row r="4">
          <cell r="A4" t="str">
            <v>BẢNG TÍNH TOÁN, ĐO BÓC KHỐI LƯỢNG HOÀN THÀNH ĐƯA VÀO QUYẾT TOÁN</v>
          </cell>
        </row>
      </sheetData>
      <sheetData sheetId="10269">
        <row r="4">
          <cell r="A4" t="str">
            <v>BẢNG TÍNH TOÁN, ĐO BÓC KHỐI LƯỢNG HOÀN THÀNH ĐƯA VÀO QUYẾT TOÁN</v>
          </cell>
        </row>
      </sheetData>
      <sheetData sheetId="10270">
        <row r="4">
          <cell r="A4" t="str">
            <v>BẢNG TÍNH TOÁN, ĐO BÓC KHỐI LƯỢNG HOÀN THÀNH ĐƯA VÀO QUYẾT TOÁN</v>
          </cell>
        </row>
      </sheetData>
      <sheetData sheetId="10271">
        <row r="4">
          <cell r="A4" t="str">
            <v>BẢNG TÍNH TOÁN, ĐO BÓC KHỐI LƯỢNG HOÀN THÀNH ĐƯA VÀO QUYẾT TOÁN</v>
          </cell>
        </row>
      </sheetData>
      <sheetData sheetId="10272">
        <row r="4">
          <cell r="A4" t="str">
            <v>BẢNG TÍNH TOÁN, ĐO BÓC KHỐI LƯỢNG HOÀN THÀNH ĐƯA VÀO QUYẾT TOÁN</v>
          </cell>
        </row>
      </sheetData>
      <sheetData sheetId="10273">
        <row r="4">
          <cell r="A4" t="str">
            <v>BẢNG TÍNH TOÁN, ĐO BÓC KHỐI LƯỢNG HOÀN THÀNH ĐƯA VÀO QUYẾT TOÁN</v>
          </cell>
        </row>
      </sheetData>
      <sheetData sheetId="10274">
        <row r="4">
          <cell r="A4" t="str">
            <v>BẢNG TÍNH TOÁN, ĐO BÓC KHỐI LƯỢNG HOÀN THÀNH ĐƯA VÀO QUYẾT TOÁN</v>
          </cell>
        </row>
      </sheetData>
      <sheetData sheetId="10275">
        <row r="4">
          <cell r="A4" t="str">
            <v>BẢNG TÍNH TOÁN, ĐO BÓC KHỐI LƯỢNG HOÀN THÀNH ĐƯA VÀO QUYẾT TOÁN</v>
          </cell>
        </row>
      </sheetData>
      <sheetData sheetId="10276">
        <row r="4">
          <cell r="A4" t="str">
            <v>BẢNG TÍNH TOÁN, ĐO BÓC KHỐI LƯỢNG HOÀN THÀNH ĐƯA VÀO QUYẾT TOÁN</v>
          </cell>
        </row>
      </sheetData>
      <sheetData sheetId="10277">
        <row r="4">
          <cell r="A4" t="str">
            <v>BẢNG TÍNH TOÁN, ĐO BÓC KHỐI LƯỢNG HOÀN THÀNH ĐƯA VÀO QUYẾT TOÁN</v>
          </cell>
        </row>
      </sheetData>
      <sheetData sheetId="10278">
        <row r="4">
          <cell r="A4" t="str">
            <v>BẢNG TÍNH TOÁN, ĐO BÓC KHỐI LƯỢNG HOÀN THÀNH ĐƯA VÀO QUYẾT TOÁN</v>
          </cell>
        </row>
      </sheetData>
      <sheetData sheetId="10279">
        <row r="4">
          <cell r="A4" t="str">
            <v>BẢNG TÍNH TOÁN, ĐO BÓC KHỐI LƯỢNG HOÀN THÀNH ĐƯA VÀO QUYẾT TOÁN</v>
          </cell>
        </row>
      </sheetData>
      <sheetData sheetId="10280">
        <row r="4">
          <cell r="A4" t="str">
            <v>BẢNG TÍNH TOÁN, ĐO BÓC KHỐI LƯỢNG HOÀN THÀNH ĐƯA VÀO QUYẾT TOÁN</v>
          </cell>
        </row>
      </sheetData>
      <sheetData sheetId="10281">
        <row r="4">
          <cell r="A4" t="str">
            <v>BẢNG TÍNH TOÁN, ĐO BÓC KHỐI LƯỢNG HOÀN THÀNH ĐƯA VÀO QUYẾT TOÁN</v>
          </cell>
        </row>
      </sheetData>
      <sheetData sheetId="10282">
        <row r="4">
          <cell r="A4" t="str">
            <v>BẢNG TÍNH TOÁN, ĐO BÓC KHỐI LƯỢNG HOÀN THÀNH ĐƯA VÀO QUYẾT TOÁN</v>
          </cell>
        </row>
      </sheetData>
      <sheetData sheetId="10283">
        <row r="4">
          <cell r="A4" t="str">
            <v>BẢNG TÍNH TOÁN, ĐO BÓC KHỐI LƯỢNG HOÀN THÀNH ĐƯA VÀO QUYẾT TOÁN</v>
          </cell>
        </row>
      </sheetData>
      <sheetData sheetId="10284">
        <row r="4">
          <cell r="A4" t="str">
            <v>BẢNG TÍNH TOÁN, ĐO BÓC KHỐI LƯỢNG HOÀN THÀNH ĐƯA VÀO QUYẾT TOÁN</v>
          </cell>
        </row>
      </sheetData>
      <sheetData sheetId="10285">
        <row r="4">
          <cell r="A4" t="str">
            <v>BẢNG TÍNH TOÁN, ĐO BÓC KHỐI LƯỢNG HOÀN THÀNH ĐƯA VÀO QUYẾT TOÁN</v>
          </cell>
        </row>
      </sheetData>
      <sheetData sheetId="10286">
        <row r="4">
          <cell r="A4" t="str">
            <v>BẢNG TÍNH TOÁN, ĐO BÓC KHỐI LƯỢNG HOÀN THÀNH ĐƯA VÀO QUYẾT TOÁN</v>
          </cell>
        </row>
      </sheetData>
      <sheetData sheetId="10287">
        <row r="4">
          <cell r="A4" t="str">
            <v>BẢNG TÍNH TOÁN, ĐO BÓC KHỐI LƯỢNG HOÀN THÀNH ĐƯA VÀO QUYẾT TOÁN</v>
          </cell>
        </row>
      </sheetData>
      <sheetData sheetId="10288">
        <row r="4">
          <cell r="A4" t="str">
            <v>BẢNG TÍNH TOÁN, ĐO BÓC KHỐI LƯỢNG HOÀN THÀNH ĐƯA VÀO QUYẾT TOÁN</v>
          </cell>
        </row>
      </sheetData>
      <sheetData sheetId="10289">
        <row r="4">
          <cell r="A4" t="str">
            <v>BẢNG TÍNH TOÁN, ĐO BÓC KHỐI LƯỢNG HOÀN THÀNH ĐƯA VÀO QUYẾT TOÁN</v>
          </cell>
        </row>
      </sheetData>
      <sheetData sheetId="10290">
        <row r="4">
          <cell r="A4" t="str">
            <v>BẢNG TÍNH TOÁN, ĐO BÓC KHỐI LƯỢNG HOÀN THÀNH ĐƯA VÀO QUYẾT TOÁN</v>
          </cell>
        </row>
      </sheetData>
      <sheetData sheetId="10291">
        <row r="4">
          <cell r="A4" t="str">
            <v>BẢNG TÍNH TOÁN, ĐO BÓC KHỐI LƯỢNG HOÀN THÀNH ĐƯA VÀO QUYẾT TOÁN</v>
          </cell>
        </row>
      </sheetData>
      <sheetData sheetId="10292">
        <row r="4">
          <cell r="A4" t="str">
            <v>BẢNG TÍNH TOÁN, ĐO BÓC KHỐI LƯỢNG HOÀN THÀNH ĐƯA VÀO QUYẾT TOÁN</v>
          </cell>
        </row>
      </sheetData>
      <sheetData sheetId="10293">
        <row r="4">
          <cell r="A4" t="str">
            <v>BẢNG TÍNH TOÁN, ĐO BÓC KHỐI LƯỢNG HOÀN THÀNH ĐƯA VÀO QUYẾT TOÁN</v>
          </cell>
        </row>
      </sheetData>
      <sheetData sheetId="10294">
        <row r="4">
          <cell r="A4" t="str">
            <v>BẢNG TÍNH TOÁN, ĐO BÓC KHỐI LƯỢNG HOÀN THÀNH ĐƯA VÀO QUYẾT TOÁN</v>
          </cell>
        </row>
      </sheetData>
      <sheetData sheetId="10295">
        <row r="4">
          <cell r="A4" t="str">
            <v>BẢNG TÍNH TOÁN, ĐO BÓC KHỐI LƯỢNG HOÀN THÀNH ĐƯA VÀO QUYẾT TOÁN</v>
          </cell>
        </row>
      </sheetData>
      <sheetData sheetId="10296">
        <row r="4">
          <cell r="A4" t="str">
            <v>BẢNG TÍNH TOÁN, ĐO BÓC KHỐI LƯỢNG HOÀN THÀNH ĐƯA VÀO QUYẾT TOÁN</v>
          </cell>
        </row>
      </sheetData>
      <sheetData sheetId="10297">
        <row r="4">
          <cell r="A4" t="str">
            <v>BẢNG TÍNH TOÁN, ĐO BÓC KHỐI LƯỢNG HOÀN THÀNH ĐƯA VÀO QUYẾT TOÁN</v>
          </cell>
        </row>
      </sheetData>
      <sheetData sheetId="10298">
        <row r="4">
          <cell r="A4" t="str">
            <v>BẢNG TÍNH TOÁN, ĐO BÓC KHỐI LƯỢNG HOÀN THÀNH ĐƯA VÀO QUYẾT TOÁN</v>
          </cell>
        </row>
      </sheetData>
      <sheetData sheetId="10299">
        <row r="4">
          <cell r="A4" t="str">
            <v>BẢNG TÍNH TOÁN, ĐO BÓC KHỐI LƯỢNG HOÀN THÀNH ĐƯA VÀO QUYẾT TOÁN</v>
          </cell>
        </row>
      </sheetData>
      <sheetData sheetId="10300">
        <row r="4">
          <cell r="A4" t="str">
            <v>BẢNG TÍNH TOÁN, ĐO BÓC KHỐI LƯỢNG HOÀN THÀNH ĐƯA VÀO QUYẾT TOÁN</v>
          </cell>
        </row>
      </sheetData>
      <sheetData sheetId="10301">
        <row r="4">
          <cell r="A4" t="str">
            <v>BẢNG TÍNH TOÁN, ĐO BÓC KHỐI LƯỢNG HOÀN THÀNH ĐƯA VÀO QUYẾT TOÁN</v>
          </cell>
        </row>
      </sheetData>
      <sheetData sheetId="10302">
        <row r="4">
          <cell r="A4" t="str">
            <v>BẢNG TÍNH TOÁN, ĐO BÓC KHỐI LƯỢNG HOÀN THÀNH ĐƯA VÀO QUYẾT TOÁN</v>
          </cell>
        </row>
      </sheetData>
      <sheetData sheetId="10303">
        <row r="4">
          <cell r="A4" t="str">
            <v>BẢNG TÍNH TOÁN, ĐO BÓC KHỐI LƯỢNG HOÀN THÀNH ĐƯA VÀO QUYẾT TOÁN</v>
          </cell>
        </row>
      </sheetData>
      <sheetData sheetId="10304">
        <row r="4">
          <cell r="A4" t="str">
            <v>BẢNG TÍNH TOÁN, ĐO BÓC KHỐI LƯỢNG HOÀN THÀNH ĐƯA VÀO QUYẾT TOÁN</v>
          </cell>
        </row>
      </sheetData>
      <sheetData sheetId="10305">
        <row r="4">
          <cell r="A4" t="str">
            <v>BẢNG TÍNH TOÁN, ĐO BÓC KHỐI LƯỢNG HOÀN THÀNH ĐƯA VÀO QUYẾT TOÁN</v>
          </cell>
        </row>
      </sheetData>
      <sheetData sheetId="10306">
        <row r="4">
          <cell r="A4" t="str">
            <v>BẢNG TÍNH TOÁN, ĐO BÓC KHỐI LƯỢNG HOÀN THÀNH ĐƯA VÀO QUYẾT TOÁN</v>
          </cell>
        </row>
      </sheetData>
      <sheetData sheetId="10307">
        <row r="4">
          <cell r="A4" t="str">
            <v>BẢNG TÍNH TOÁN, ĐO BÓC KHỐI LƯỢNG HOÀN THÀNH ĐƯA VÀO QUYẾT TOÁN</v>
          </cell>
        </row>
      </sheetData>
      <sheetData sheetId="10308">
        <row r="4">
          <cell r="A4" t="str">
            <v>BẢNG TÍNH TOÁN, ĐO BÓC KHỐI LƯỢNG HOÀN THÀNH ĐƯA VÀO QUYẾT TOÁN</v>
          </cell>
        </row>
      </sheetData>
      <sheetData sheetId="10309">
        <row r="4">
          <cell r="A4" t="str">
            <v>BẢNG TÍNH TOÁN, ĐO BÓC KHỐI LƯỢNG HOÀN THÀNH ĐƯA VÀO QUYẾT TOÁN</v>
          </cell>
        </row>
      </sheetData>
      <sheetData sheetId="10310">
        <row r="4">
          <cell r="A4" t="str">
            <v>BẢNG TÍNH TOÁN, ĐO BÓC KHỐI LƯỢNG HOÀN THÀNH ĐƯA VÀO QUYẾT TOÁN</v>
          </cell>
        </row>
      </sheetData>
      <sheetData sheetId="10311">
        <row r="4">
          <cell r="A4" t="str">
            <v>BẢNG TÍNH TOÁN, ĐO BÓC KHỐI LƯỢNG HOÀN THÀNH ĐƯA VÀO QUYẾT TOÁN</v>
          </cell>
        </row>
      </sheetData>
      <sheetData sheetId="10312">
        <row r="4">
          <cell r="A4" t="str">
            <v>BẢNG TÍNH TOÁN, ĐO BÓC KHỐI LƯỢNG HOÀN THÀNH ĐƯA VÀO QUYẾT TOÁN</v>
          </cell>
        </row>
      </sheetData>
      <sheetData sheetId="10313">
        <row r="4">
          <cell r="A4" t="str">
            <v>BẢNG TÍNH TOÁN, ĐO BÓC KHỐI LƯỢNG HOÀN THÀNH ĐƯA VÀO QUYẾT TOÁN</v>
          </cell>
        </row>
      </sheetData>
      <sheetData sheetId="10314">
        <row r="4">
          <cell r="A4" t="str">
            <v>BẢNG TÍNH TOÁN, ĐO BÓC KHỐI LƯỢNG HOÀN THÀNH ĐƯA VÀO QUYẾT TOÁN</v>
          </cell>
        </row>
      </sheetData>
      <sheetData sheetId="10315">
        <row r="4">
          <cell r="A4" t="str">
            <v>BẢNG TÍNH TOÁN, ĐO BÓC KHỐI LƯỢNG HOÀN THÀNH ĐƯA VÀO QUYẾT TOÁN</v>
          </cell>
        </row>
      </sheetData>
      <sheetData sheetId="10316">
        <row r="4">
          <cell r="A4" t="str">
            <v>BẢNG TÍNH TOÁN, ĐO BÓC KHỐI LƯỢNG HOÀN THÀNH ĐƯA VÀO QUYẾT TOÁN</v>
          </cell>
        </row>
      </sheetData>
      <sheetData sheetId="10317">
        <row r="4">
          <cell r="A4" t="str">
            <v>BẢNG TÍNH TOÁN, ĐO BÓC KHỐI LƯỢNG HOÀN THÀNH ĐƯA VÀO QUYẾT TOÁN</v>
          </cell>
        </row>
      </sheetData>
      <sheetData sheetId="10318">
        <row r="4">
          <cell r="A4" t="str">
            <v>BẢNG TÍNH TOÁN, ĐO BÓC KHỐI LƯỢNG HOÀN THÀNH ĐƯA VÀO QUYẾT TOÁN</v>
          </cell>
        </row>
      </sheetData>
      <sheetData sheetId="10319">
        <row r="4">
          <cell r="A4" t="str">
            <v>BẢNG TÍNH TOÁN, ĐO BÓC KHỐI LƯỢNG HOÀN THÀNH ĐƯA VÀO QUYẾT TOÁN</v>
          </cell>
        </row>
      </sheetData>
      <sheetData sheetId="10320">
        <row r="4">
          <cell r="A4" t="str">
            <v>BẢNG TÍNH TOÁN, ĐO BÓC KHỐI LƯỢNG HOÀN THÀNH ĐƯA VÀO QUYẾT TOÁN</v>
          </cell>
        </row>
      </sheetData>
      <sheetData sheetId="10321">
        <row r="4">
          <cell r="A4" t="str">
            <v>BẢNG TÍNH TOÁN, ĐO BÓC KHỐI LƯỢNG HOÀN THÀNH ĐƯA VÀO QUYẾT TOÁN</v>
          </cell>
        </row>
      </sheetData>
      <sheetData sheetId="10322">
        <row r="4">
          <cell r="A4" t="str">
            <v>BẢNG TÍNH TOÁN, ĐO BÓC KHỐI LƯỢNG HOÀN THÀNH ĐƯA VÀO QUYẾT TOÁN</v>
          </cell>
        </row>
      </sheetData>
      <sheetData sheetId="10323">
        <row r="4">
          <cell r="A4" t="str">
            <v>BẢNG TÍNH TOÁN, ĐO BÓC KHỐI LƯỢNG HOÀN THÀNH ĐƯA VÀO QUYẾT TOÁN</v>
          </cell>
        </row>
      </sheetData>
      <sheetData sheetId="10324">
        <row r="4">
          <cell r="A4" t="str">
            <v>BẢNG TÍNH TOÁN, ĐO BÓC KHỐI LƯỢNG HOÀN THÀNH ĐƯA VÀO QUYẾT TOÁN</v>
          </cell>
        </row>
      </sheetData>
      <sheetData sheetId="10325">
        <row r="4">
          <cell r="A4" t="str">
            <v>BẢNG TÍNH TOÁN, ĐO BÓC KHỐI LƯỢNG HOÀN THÀNH ĐƯA VÀO QUYẾT TOÁN</v>
          </cell>
        </row>
      </sheetData>
      <sheetData sheetId="10326">
        <row r="4">
          <cell r="A4" t="str">
            <v>BẢNG TÍNH TOÁN, ĐO BÓC KHỐI LƯỢNG HOÀN THÀNH ĐƯA VÀO QUYẾT TOÁN</v>
          </cell>
        </row>
      </sheetData>
      <sheetData sheetId="10327">
        <row r="4">
          <cell r="A4" t="str">
            <v>BẢNG TÍNH TOÁN, ĐO BÓC KHỐI LƯỢNG HOÀN THÀNH ĐƯA VÀO QUYẾT TOÁN</v>
          </cell>
        </row>
      </sheetData>
      <sheetData sheetId="10328">
        <row r="4">
          <cell r="A4" t="str">
            <v>BẢNG TÍNH TOÁN, ĐO BÓC KHỐI LƯỢNG HOÀN THÀNH ĐƯA VÀO QUYẾT TOÁN</v>
          </cell>
        </row>
      </sheetData>
      <sheetData sheetId="10329">
        <row r="4">
          <cell r="A4" t="str">
            <v>BẢNG TÍNH TOÁN, ĐO BÓC KHỐI LƯỢNG HOÀN THÀNH ĐƯA VÀO QUYẾT TOÁN</v>
          </cell>
        </row>
      </sheetData>
      <sheetData sheetId="10330">
        <row r="4">
          <cell r="A4" t="str">
            <v>BẢNG TÍNH TOÁN, ĐO BÓC KHỐI LƯỢNG HOÀN THÀNH ĐƯA VÀO QUYẾT TOÁN</v>
          </cell>
        </row>
      </sheetData>
      <sheetData sheetId="10331">
        <row r="4">
          <cell r="A4" t="str">
            <v>BẢNG TÍNH TOÁN, ĐO BÓC KHỐI LƯỢNG HOÀN THÀNH ĐƯA VÀO QUYẾT TOÁN</v>
          </cell>
        </row>
      </sheetData>
      <sheetData sheetId="10332">
        <row r="4">
          <cell r="A4" t="str">
            <v>BẢNG TÍNH TOÁN, ĐO BÓC KHỐI LƯỢNG HOÀN THÀNH ĐƯA VÀO QUYẾT TOÁN</v>
          </cell>
        </row>
      </sheetData>
      <sheetData sheetId="10333">
        <row r="4">
          <cell r="A4" t="str">
            <v>BẢNG TÍNH TOÁN, ĐO BÓC KHỐI LƯỢNG HOÀN THÀNH ĐƯA VÀO QUYẾT TOÁN</v>
          </cell>
        </row>
      </sheetData>
      <sheetData sheetId="10334">
        <row r="4">
          <cell r="A4" t="str">
            <v>BẢNG TÍNH TOÁN, ĐO BÓC KHỐI LƯỢNG HOÀN THÀNH ĐƯA VÀO QUYẾT TOÁN</v>
          </cell>
        </row>
      </sheetData>
      <sheetData sheetId="10335">
        <row r="4">
          <cell r="A4" t="str">
            <v>BẢNG TÍNH TOÁN, ĐO BÓC KHỐI LƯỢNG HOÀN THÀNH ĐƯA VÀO QUYẾT TOÁN</v>
          </cell>
        </row>
      </sheetData>
      <sheetData sheetId="10336">
        <row r="4">
          <cell r="A4" t="str">
            <v>BẢNG TÍNH TOÁN, ĐO BÓC KHỐI LƯỢNG HOÀN THÀNH ĐƯA VÀO QUYẾT TOÁN</v>
          </cell>
        </row>
      </sheetData>
      <sheetData sheetId="10337">
        <row r="4">
          <cell r="A4" t="str">
            <v>BẢNG TÍNH TOÁN, ĐO BÓC KHỐI LƯỢNG HOÀN THÀNH ĐƯA VÀO QUYẾT TOÁN</v>
          </cell>
        </row>
      </sheetData>
      <sheetData sheetId="10338">
        <row r="4">
          <cell r="A4" t="str">
            <v>BẢNG TÍNH TOÁN, ĐO BÓC KHỐI LƯỢNG HOÀN THÀNH ĐƯA VÀO QUYẾT TOÁN</v>
          </cell>
        </row>
      </sheetData>
      <sheetData sheetId="10339">
        <row r="4">
          <cell r="A4" t="str">
            <v>BẢNG TÍNH TOÁN, ĐO BÓC KHỐI LƯỢNG HOÀN THÀNH ĐƯA VÀO QUYẾT TOÁN</v>
          </cell>
        </row>
      </sheetData>
      <sheetData sheetId="10340">
        <row r="4">
          <cell r="A4" t="str">
            <v>BẢNG TÍNH TOÁN, ĐO BÓC KHỐI LƯỢNG HOÀN THÀNH ĐƯA VÀO QUYẾT TOÁN</v>
          </cell>
        </row>
      </sheetData>
      <sheetData sheetId="10341">
        <row r="4">
          <cell r="A4" t="str">
            <v>BẢNG TÍNH TOÁN, ĐO BÓC KHỐI LƯỢNG HOÀN THÀNH ĐƯA VÀO QUYẾT TOÁN</v>
          </cell>
        </row>
      </sheetData>
      <sheetData sheetId="10342">
        <row r="4">
          <cell r="A4" t="str">
            <v>BẢNG TÍNH TOÁN, ĐO BÓC KHỐI LƯỢNG HOÀN THÀNH ĐƯA VÀO QUYẾT TOÁN</v>
          </cell>
        </row>
      </sheetData>
      <sheetData sheetId="10343">
        <row r="4">
          <cell r="A4" t="str">
            <v>BẢNG TÍNH TOÁN, ĐO BÓC KHỐI LƯỢNG HOÀN THÀNH ĐƯA VÀO QUYẾT TOÁN</v>
          </cell>
        </row>
      </sheetData>
      <sheetData sheetId="10344">
        <row r="4">
          <cell r="A4" t="str">
            <v>BẢNG TÍNH TOÁN, ĐO BÓC KHỐI LƯỢNG HOÀN THÀNH ĐƯA VÀO QUYẾT TOÁN</v>
          </cell>
        </row>
      </sheetData>
      <sheetData sheetId="10345">
        <row r="4">
          <cell r="A4" t="str">
            <v>BẢNG TÍNH TOÁN, ĐO BÓC KHỐI LƯỢNG HOÀN THÀNH ĐƯA VÀO QUYẾT TOÁN</v>
          </cell>
        </row>
      </sheetData>
      <sheetData sheetId="10346">
        <row r="4">
          <cell r="A4" t="str">
            <v>BẢNG TÍNH TOÁN, ĐO BÓC KHỐI LƯỢNG HOÀN THÀNH ĐƯA VÀO QUYẾT TOÁN</v>
          </cell>
        </row>
      </sheetData>
      <sheetData sheetId="10347">
        <row r="4">
          <cell r="A4" t="str">
            <v>BẢNG TÍNH TOÁN, ĐO BÓC KHỐI LƯỢNG HOÀN THÀNH ĐƯA VÀO QUYẾT TOÁN</v>
          </cell>
        </row>
      </sheetData>
      <sheetData sheetId="10348">
        <row r="4">
          <cell r="A4" t="str">
            <v>BẢNG TÍNH TOÁN, ĐO BÓC KHỐI LƯỢNG HOÀN THÀNH ĐƯA VÀO QUYẾT TOÁN</v>
          </cell>
        </row>
      </sheetData>
      <sheetData sheetId="10349">
        <row r="4">
          <cell r="A4" t="str">
            <v>BẢNG TÍNH TOÁN, ĐO BÓC KHỐI LƯỢNG HOÀN THÀNH ĐƯA VÀO QUYẾT TOÁN</v>
          </cell>
        </row>
      </sheetData>
      <sheetData sheetId="10350">
        <row r="4">
          <cell r="A4" t="str">
            <v>BẢNG TÍNH TOÁN, ĐO BÓC KHỐI LƯỢNG HOÀN THÀNH ĐƯA VÀO QUYẾT TOÁN</v>
          </cell>
        </row>
      </sheetData>
      <sheetData sheetId="10351">
        <row r="4">
          <cell r="A4" t="str">
            <v>BẢNG TÍNH TOÁN, ĐO BÓC KHỐI LƯỢNG HOÀN THÀNH ĐƯA VÀO QUYẾT TOÁN</v>
          </cell>
        </row>
      </sheetData>
      <sheetData sheetId="10352">
        <row r="4">
          <cell r="A4" t="str">
            <v>BẢNG TÍNH TOÁN, ĐO BÓC KHỐI LƯỢNG HOÀN THÀNH ĐƯA VÀO QUYẾT TOÁN</v>
          </cell>
        </row>
      </sheetData>
      <sheetData sheetId="10353">
        <row r="4">
          <cell r="A4" t="str">
            <v>BẢNG TÍNH TOÁN, ĐO BÓC KHỐI LƯỢNG HOÀN THÀNH ĐƯA VÀO QUYẾT TOÁN</v>
          </cell>
        </row>
      </sheetData>
      <sheetData sheetId="10354">
        <row r="4">
          <cell r="A4" t="str">
            <v>BẢNG TÍNH TOÁN, ĐO BÓC KHỐI LƯỢNG HOÀN THÀNH ĐƯA VÀO QUYẾT TOÁN</v>
          </cell>
        </row>
      </sheetData>
      <sheetData sheetId="10355">
        <row r="4">
          <cell r="A4" t="str">
            <v>BẢNG TÍNH TOÁN, ĐO BÓC KHỐI LƯỢNG HOÀN THÀNH ĐƯA VÀO QUYẾT TOÁN</v>
          </cell>
        </row>
      </sheetData>
      <sheetData sheetId="10356">
        <row r="4">
          <cell r="A4" t="str">
            <v>BẢNG TÍNH TOÁN, ĐO BÓC KHỐI LƯỢNG HOÀN THÀNH ĐƯA VÀO QUYẾT TOÁN</v>
          </cell>
        </row>
      </sheetData>
      <sheetData sheetId="10357">
        <row r="4">
          <cell r="A4" t="str">
            <v>BẢNG TÍNH TOÁN, ĐO BÓC KHỐI LƯỢNG HOÀN THÀNH ĐƯA VÀO QUYẾT TOÁN</v>
          </cell>
        </row>
      </sheetData>
      <sheetData sheetId="10358">
        <row r="4">
          <cell r="A4" t="str">
            <v>BẢNG TÍNH TOÁN, ĐO BÓC KHỐI LƯỢNG HOÀN THÀNH ĐƯA VÀO QUYẾT TOÁN</v>
          </cell>
        </row>
      </sheetData>
      <sheetData sheetId="10359">
        <row r="4">
          <cell r="A4" t="str">
            <v>BẢNG TÍNH TOÁN, ĐO BÓC KHỐI LƯỢNG HOÀN THÀNH ĐƯA VÀO QUYẾT TOÁN</v>
          </cell>
        </row>
      </sheetData>
      <sheetData sheetId="10360">
        <row r="4">
          <cell r="A4" t="str">
            <v>BẢNG TÍNH TOÁN, ĐO BÓC KHỐI LƯỢNG HOÀN THÀNH ĐƯA VÀO QUYẾT TOÁN</v>
          </cell>
        </row>
      </sheetData>
      <sheetData sheetId="10361">
        <row r="4">
          <cell r="A4" t="str">
            <v>BẢNG TÍNH TOÁN, ĐO BÓC KHỐI LƯỢNG HOÀN THÀNH ĐƯA VÀO QUYẾT TOÁN</v>
          </cell>
        </row>
      </sheetData>
      <sheetData sheetId="10362">
        <row r="4">
          <cell r="A4" t="str">
            <v>BẢNG TÍNH TOÁN, ĐO BÓC KHỐI LƯỢNG HOÀN THÀNH ĐƯA VÀO QUYẾT TOÁN</v>
          </cell>
        </row>
      </sheetData>
      <sheetData sheetId="10363">
        <row r="4">
          <cell r="A4" t="str">
            <v>BẢNG TÍNH TOÁN, ĐO BÓC KHỐI LƯỢNG HOÀN THÀNH ĐƯA VÀO QUYẾT TOÁN</v>
          </cell>
        </row>
      </sheetData>
      <sheetData sheetId="10364">
        <row r="4">
          <cell r="A4" t="str">
            <v>BẢNG TÍNH TOÁN, ĐO BÓC KHỐI LƯỢNG HOÀN THÀNH ĐƯA VÀO QUYẾT TOÁN</v>
          </cell>
        </row>
      </sheetData>
      <sheetData sheetId="10365">
        <row r="4">
          <cell r="A4" t="str">
            <v>BẢNG TÍNH TOÁN, ĐO BÓC KHỐI LƯỢNG HOÀN THÀNH ĐƯA VÀO QUYẾT TOÁN</v>
          </cell>
        </row>
      </sheetData>
      <sheetData sheetId="10366">
        <row r="4">
          <cell r="A4" t="str">
            <v>BẢNG TÍNH TOÁN, ĐO BÓC KHỐI LƯỢNG HOÀN THÀNH ĐƯA VÀO QUYẾT TOÁN</v>
          </cell>
        </row>
      </sheetData>
      <sheetData sheetId="10367">
        <row r="4">
          <cell r="A4" t="str">
            <v>BẢNG TÍNH TOÁN, ĐO BÓC KHỐI LƯỢNG HOÀN THÀNH ĐƯA VÀO QUYẾT TOÁN</v>
          </cell>
        </row>
      </sheetData>
      <sheetData sheetId="10368">
        <row r="4">
          <cell r="A4" t="str">
            <v>BẢNG TÍNH TOÁN, ĐO BÓC KHỐI LƯỢNG HOÀN THÀNH ĐƯA VÀO QUYẾT TOÁN</v>
          </cell>
        </row>
      </sheetData>
      <sheetData sheetId="10369">
        <row r="4">
          <cell r="A4" t="str">
            <v>BẢNG TÍNH TOÁN, ĐO BÓC KHỐI LƯỢNG HOÀN THÀNH ĐƯA VÀO QUYẾT TOÁN</v>
          </cell>
        </row>
      </sheetData>
      <sheetData sheetId="10370">
        <row r="4">
          <cell r="A4" t="str">
            <v>BẢNG TÍNH TOÁN, ĐO BÓC KHỐI LƯỢNG HOÀN THÀNH ĐƯA VÀO QUYẾT TOÁN</v>
          </cell>
        </row>
      </sheetData>
      <sheetData sheetId="10371">
        <row r="4">
          <cell r="A4" t="str">
            <v>BẢNG TÍNH TOÁN, ĐO BÓC KHỐI LƯỢNG HOÀN THÀNH ĐƯA VÀO QUYẾT TOÁN</v>
          </cell>
        </row>
      </sheetData>
      <sheetData sheetId="10372">
        <row r="4">
          <cell r="A4" t="str">
            <v>BẢNG TÍNH TOÁN, ĐO BÓC KHỐI LƯỢNG HOÀN THÀNH ĐƯA VÀO QUYẾT TOÁN</v>
          </cell>
        </row>
      </sheetData>
      <sheetData sheetId="10373">
        <row r="4">
          <cell r="A4" t="str">
            <v>BẢNG TÍNH TOÁN, ĐO BÓC KHỐI LƯỢNG HOÀN THÀNH ĐƯA VÀO QUYẾT TOÁN</v>
          </cell>
        </row>
      </sheetData>
      <sheetData sheetId="10374">
        <row r="4">
          <cell r="A4" t="str">
            <v>BẢNG TÍNH TOÁN, ĐO BÓC KHỐI LƯỢNG HOÀN THÀNH ĐƯA VÀO QUYẾT TOÁN</v>
          </cell>
        </row>
      </sheetData>
      <sheetData sheetId="10375">
        <row r="4">
          <cell r="A4" t="str">
            <v>BẢNG TÍNH TOÁN, ĐO BÓC KHỐI LƯỢNG HOÀN THÀNH ĐƯA VÀO QUYẾT TOÁN</v>
          </cell>
        </row>
      </sheetData>
      <sheetData sheetId="10376">
        <row r="4">
          <cell r="A4" t="str">
            <v>BẢNG TÍNH TOÁN, ĐO BÓC KHỐI LƯỢNG HOÀN THÀNH ĐƯA VÀO QUYẾT TOÁN</v>
          </cell>
        </row>
      </sheetData>
      <sheetData sheetId="10377">
        <row r="4">
          <cell r="A4" t="str">
            <v>BẢNG TÍNH TOÁN, ĐO BÓC KHỐI LƯỢNG HOÀN THÀNH ĐƯA VÀO QUYẾT TOÁN</v>
          </cell>
        </row>
      </sheetData>
      <sheetData sheetId="10378">
        <row r="4">
          <cell r="A4" t="str">
            <v>BẢNG TÍNH TOÁN, ĐO BÓC KHỐI LƯỢNG HOÀN THÀNH ĐƯA VÀO QUYẾT TOÁN</v>
          </cell>
        </row>
      </sheetData>
      <sheetData sheetId="10379">
        <row r="4">
          <cell r="A4" t="str">
            <v>BẢNG TÍNH TOÁN, ĐO BÓC KHỐI LƯỢNG HOÀN THÀNH ĐƯA VÀO QUYẾT TOÁN</v>
          </cell>
        </row>
      </sheetData>
      <sheetData sheetId="10380">
        <row r="4">
          <cell r="A4" t="str">
            <v>BẢNG TÍNH TOÁN, ĐO BÓC KHỐI LƯỢNG HOÀN THÀNH ĐƯA VÀO QUYẾT TOÁN</v>
          </cell>
        </row>
      </sheetData>
      <sheetData sheetId="10381">
        <row r="4">
          <cell r="A4" t="str">
            <v>BẢNG TÍNH TOÁN, ĐO BÓC KHỐI LƯỢNG HOÀN THÀNH ĐƯA VÀO QUYẾT TOÁN</v>
          </cell>
        </row>
      </sheetData>
      <sheetData sheetId="10382">
        <row r="4">
          <cell r="A4" t="str">
            <v>BẢNG TÍNH TOÁN, ĐO BÓC KHỐI LƯỢNG HOÀN THÀNH ĐƯA VÀO QUYẾT TOÁN</v>
          </cell>
        </row>
      </sheetData>
      <sheetData sheetId="10383">
        <row r="4">
          <cell r="A4" t="str">
            <v>BẢNG TÍNH TOÁN, ĐO BÓC KHỐI LƯỢNG HOÀN THÀNH ĐƯA VÀO QUYẾT TOÁN</v>
          </cell>
        </row>
      </sheetData>
      <sheetData sheetId="10384">
        <row r="4">
          <cell r="A4" t="str">
            <v>BẢNG TÍNH TOÁN, ĐO BÓC KHỐI LƯỢNG HOÀN THÀNH ĐƯA VÀO QUYẾT TOÁN</v>
          </cell>
        </row>
      </sheetData>
      <sheetData sheetId="10385">
        <row r="4">
          <cell r="A4" t="str">
            <v>BẢNG TÍNH TOÁN, ĐO BÓC KHỐI LƯỢNG HOÀN THÀNH ĐƯA VÀO QUYẾT TOÁN</v>
          </cell>
        </row>
      </sheetData>
      <sheetData sheetId="10386">
        <row r="4">
          <cell r="A4" t="str">
            <v>BẢNG TÍNH TOÁN, ĐO BÓC KHỐI LƯỢNG HOÀN THÀNH ĐƯA VÀO QUYẾT TOÁN</v>
          </cell>
        </row>
      </sheetData>
      <sheetData sheetId="10387">
        <row r="4">
          <cell r="A4" t="str">
            <v>BẢNG TÍNH TOÁN, ĐO BÓC KHỐI LƯỢNG HOÀN THÀNH ĐƯA VÀO QUYẾT TOÁN</v>
          </cell>
        </row>
      </sheetData>
      <sheetData sheetId="10388">
        <row r="4">
          <cell r="A4" t="str">
            <v>BẢNG TÍNH TOÁN, ĐO BÓC KHỐI LƯỢNG HOÀN THÀNH ĐƯA VÀO QUYẾT TOÁN</v>
          </cell>
        </row>
      </sheetData>
      <sheetData sheetId="10389">
        <row r="4">
          <cell r="A4" t="str">
            <v>BẢNG TÍNH TOÁN, ĐO BÓC KHỐI LƯỢNG HOÀN THÀNH ĐƯA VÀO QUYẾT TOÁN</v>
          </cell>
        </row>
      </sheetData>
      <sheetData sheetId="10390">
        <row r="4">
          <cell r="A4" t="str">
            <v>BẢNG TÍNH TOÁN, ĐO BÓC KHỐI LƯỢNG HOÀN THÀNH ĐƯA VÀO QUYẾT TOÁN</v>
          </cell>
        </row>
      </sheetData>
      <sheetData sheetId="10391">
        <row r="4">
          <cell r="A4" t="str">
            <v>BẢNG TÍNH TOÁN, ĐO BÓC KHỐI LƯỢNG HOÀN THÀNH ĐƯA VÀO QUYẾT TOÁN</v>
          </cell>
        </row>
      </sheetData>
      <sheetData sheetId="10392">
        <row r="4">
          <cell r="A4" t="str">
            <v>BẢNG TÍNH TOÁN, ĐO BÓC KHỐI LƯỢNG HOÀN THÀNH ĐƯA VÀO QUYẾT TOÁN</v>
          </cell>
        </row>
      </sheetData>
      <sheetData sheetId="10393">
        <row r="4">
          <cell r="A4" t="str">
            <v>BẢNG TÍNH TOÁN, ĐO BÓC KHỐI LƯỢNG HOÀN THÀNH ĐƯA VÀO QUYẾT TOÁN</v>
          </cell>
        </row>
      </sheetData>
      <sheetData sheetId="10394">
        <row r="4">
          <cell r="A4" t="str">
            <v>BẢNG TÍNH TOÁN, ĐO BÓC KHỐI LƯỢNG HOÀN THÀNH ĐƯA VÀO QUYẾT TOÁN</v>
          </cell>
        </row>
      </sheetData>
      <sheetData sheetId="10395">
        <row r="4">
          <cell r="A4" t="str">
            <v>BẢNG TÍNH TOÁN, ĐO BÓC KHỐI LƯỢNG HOÀN THÀNH ĐƯA VÀO QUYẾT TOÁN</v>
          </cell>
        </row>
      </sheetData>
      <sheetData sheetId="10396">
        <row r="4">
          <cell r="A4" t="str">
            <v>BẢNG TÍNH TOÁN, ĐO BÓC KHỐI LƯỢNG HOÀN THÀNH ĐƯA VÀO QUYẾT TOÁN</v>
          </cell>
        </row>
      </sheetData>
      <sheetData sheetId="10397">
        <row r="4">
          <cell r="A4" t="str">
            <v>BẢNG TÍNH TOÁN, ĐO BÓC KHỐI LƯỢNG HOÀN THÀNH ĐƯA VÀO QUYẾT TOÁN</v>
          </cell>
        </row>
      </sheetData>
      <sheetData sheetId="10398">
        <row r="4">
          <cell r="A4" t="str">
            <v>BẢNG TÍNH TOÁN, ĐO BÓC KHỐI LƯỢNG HOÀN THÀNH ĐƯA VÀO QUYẾT TOÁN</v>
          </cell>
        </row>
      </sheetData>
      <sheetData sheetId="10399">
        <row r="4">
          <cell r="A4" t="str">
            <v>BẢNG TÍNH TOÁN, ĐO BÓC KHỐI LƯỢNG HOÀN THÀNH ĐƯA VÀO QUYẾT TOÁN</v>
          </cell>
        </row>
      </sheetData>
      <sheetData sheetId="10400">
        <row r="4">
          <cell r="A4" t="str">
            <v>BẢNG TÍNH TOÁN, ĐO BÓC KHỐI LƯỢNG HOÀN THÀNH ĐƯA VÀO QUYẾT TOÁN</v>
          </cell>
        </row>
      </sheetData>
      <sheetData sheetId="10401">
        <row r="4">
          <cell r="A4" t="str">
            <v>BẢNG TÍNH TOÁN, ĐO BÓC KHỐI LƯỢNG HOÀN THÀNH ĐƯA VÀO QUYẾT TOÁN</v>
          </cell>
        </row>
      </sheetData>
      <sheetData sheetId="10402">
        <row r="4">
          <cell r="A4" t="str">
            <v>BẢNG TÍNH TOÁN, ĐO BÓC KHỐI LƯỢNG HOÀN THÀNH ĐƯA VÀO QUYẾT TOÁN</v>
          </cell>
        </row>
      </sheetData>
      <sheetData sheetId="10403">
        <row r="4">
          <cell r="A4" t="str">
            <v>BẢNG TÍNH TOÁN, ĐO BÓC KHỐI LƯỢNG HOÀN THÀNH ĐƯA VÀO QUYẾT TOÁN</v>
          </cell>
        </row>
      </sheetData>
      <sheetData sheetId="10404">
        <row r="4">
          <cell r="A4" t="str">
            <v>BẢNG TÍNH TOÁN, ĐO BÓC KHỐI LƯỢNG HOÀN THÀNH ĐƯA VÀO QUYẾT TOÁN</v>
          </cell>
        </row>
      </sheetData>
      <sheetData sheetId="10405">
        <row r="4">
          <cell r="A4" t="str">
            <v>BẢNG TÍNH TOÁN, ĐO BÓC KHỐI LƯỢNG HOÀN THÀNH ĐƯA VÀO QUYẾT TOÁN</v>
          </cell>
        </row>
      </sheetData>
      <sheetData sheetId="10406">
        <row r="4">
          <cell r="A4" t="str">
            <v>BẢNG TÍNH TOÁN, ĐO BÓC KHỐI LƯỢNG HOÀN THÀNH ĐƯA VÀO QUYẾT TOÁN</v>
          </cell>
        </row>
      </sheetData>
      <sheetData sheetId="10407">
        <row r="4">
          <cell r="A4" t="str">
            <v>BẢNG TÍNH TOÁN, ĐO BÓC KHỐI LƯỢNG HOÀN THÀNH ĐƯA VÀO QUYẾT TOÁN</v>
          </cell>
        </row>
      </sheetData>
      <sheetData sheetId="10408">
        <row r="4">
          <cell r="A4" t="str">
            <v>BẢNG TÍNH TOÁN, ĐO BÓC KHỐI LƯỢNG HOÀN THÀNH ĐƯA VÀO QUYẾT TOÁN</v>
          </cell>
        </row>
      </sheetData>
      <sheetData sheetId="10409">
        <row r="4">
          <cell r="A4" t="str">
            <v>BẢNG TÍNH TOÁN, ĐO BÓC KHỐI LƯỢNG HOÀN THÀNH ĐƯA VÀO QUYẾT TOÁN</v>
          </cell>
        </row>
      </sheetData>
      <sheetData sheetId="10410">
        <row r="4">
          <cell r="A4" t="str">
            <v>BẢNG TÍNH TOÁN, ĐO BÓC KHỐI LƯỢNG HOÀN THÀNH ĐƯA VÀO QUYẾT TOÁN</v>
          </cell>
        </row>
      </sheetData>
      <sheetData sheetId="10411">
        <row r="4">
          <cell r="A4" t="str">
            <v>BẢNG TÍNH TOÁN, ĐO BÓC KHỐI LƯỢNG HOÀN THÀNH ĐƯA VÀO QUYẾT TOÁN</v>
          </cell>
        </row>
      </sheetData>
      <sheetData sheetId="10412">
        <row r="4">
          <cell r="A4" t="str">
            <v>BẢNG TÍNH TOÁN, ĐO BÓC KHỐI LƯỢNG HOÀN THÀNH ĐƯA VÀO QUYẾT TOÁN</v>
          </cell>
        </row>
      </sheetData>
      <sheetData sheetId="10413">
        <row r="4">
          <cell r="A4" t="str">
            <v>BẢNG TÍNH TOÁN, ĐO BÓC KHỐI LƯỢNG HOÀN THÀNH ĐƯA VÀO QUYẾT TOÁN</v>
          </cell>
        </row>
      </sheetData>
      <sheetData sheetId="10414">
        <row r="4">
          <cell r="A4" t="str">
            <v>BẢNG TÍNH TOÁN, ĐO BÓC KHỐI LƯỢNG HOÀN THÀNH ĐƯA VÀO QUYẾT TOÁN</v>
          </cell>
        </row>
      </sheetData>
      <sheetData sheetId="10415">
        <row r="4">
          <cell r="A4" t="str">
            <v>BẢNG TÍNH TOÁN, ĐO BÓC KHỐI LƯỢNG HOÀN THÀNH ĐƯA VÀO QUYẾT TOÁN</v>
          </cell>
        </row>
      </sheetData>
      <sheetData sheetId="10416">
        <row r="4">
          <cell r="A4" t="str">
            <v>BẢNG TÍNH TOÁN, ĐO BÓC KHỐI LƯỢNG HOÀN THÀNH ĐƯA VÀO QUYẾT TOÁN</v>
          </cell>
        </row>
      </sheetData>
      <sheetData sheetId="10417">
        <row r="4">
          <cell r="A4" t="str">
            <v>BẢNG TÍNH TOÁN, ĐO BÓC KHỐI LƯỢNG HOÀN THÀNH ĐƯA VÀO QUYẾT TOÁN</v>
          </cell>
        </row>
      </sheetData>
      <sheetData sheetId="10418">
        <row r="4">
          <cell r="A4" t="str">
            <v>BẢNG TÍNH TOÁN, ĐO BÓC KHỐI LƯỢNG HOÀN THÀNH ĐƯA VÀO QUYẾT TOÁN</v>
          </cell>
        </row>
      </sheetData>
      <sheetData sheetId="10419">
        <row r="4">
          <cell r="A4" t="str">
            <v>BẢNG TÍNH TOÁN, ĐO BÓC KHỐI LƯỢNG HOÀN THÀNH ĐƯA VÀO QUYẾT TOÁN</v>
          </cell>
        </row>
      </sheetData>
      <sheetData sheetId="10420">
        <row r="4">
          <cell r="A4" t="str">
            <v>BẢNG TÍNH TOÁN, ĐO BÓC KHỐI LƯỢNG HOÀN THÀNH ĐƯA VÀO QUYẾT TOÁN</v>
          </cell>
        </row>
      </sheetData>
      <sheetData sheetId="10421">
        <row r="4">
          <cell r="A4" t="str">
            <v>BẢNG TÍNH TOÁN, ĐO BÓC KHỐI LƯỢNG HOÀN THÀNH ĐƯA VÀO QUYẾT TOÁN</v>
          </cell>
        </row>
      </sheetData>
      <sheetData sheetId="10422">
        <row r="4">
          <cell r="A4" t="str">
            <v>BẢNG TÍNH TOÁN, ĐO BÓC KHỐI LƯỢNG HOÀN THÀNH ĐƯA VÀO QUYẾT TOÁN</v>
          </cell>
        </row>
      </sheetData>
      <sheetData sheetId="10423">
        <row r="4">
          <cell r="A4" t="str">
            <v>BẢNG TÍNH TOÁN, ĐO BÓC KHỐI LƯỢNG HOÀN THÀNH ĐƯA VÀO QUYẾT TOÁN</v>
          </cell>
        </row>
      </sheetData>
      <sheetData sheetId="10424">
        <row r="4">
          <cell r="A4" t="str">
            <v>BẢNG TÍNH TOÁN, ĐO BÓC KHỐI LƯỢNG HOÀN THÀNH ĐƯA VÀO QUYẾT TOÁN</v>
          </cell>
        </row>
      </sheetData>
      <sheetData sheetId="10425">
        <row r="4">
          <cell r="A4" t="str">
            <v>BẢNG TÍNH TOÁN, ĐO BÓC KHỐI LƯỢNG HOÀN THÀNH ĐƯA VÀO QUYẾT TOÁN</v>
          </cell>
        </row>
      </sheetData>
      <sheetData sheetId="10426">
        <row r="4">
          <cell r="A4" t="str">
            <v>BẢNG TÍNH TOÁN, ĐO BÓC KHỐI LƯỢNG HOÀN THÀNH ĐƯA VÀO QUYẾT TOÁN</v>
          </cell>
        </row>
      </sheetData>
      <sheetData sheetId="10427">
        <row r="4">
          <cell r="A4" t="str">
            <v>BẢNG TÍNH TOÁN, ĐO BÓC KHỐI LƯỢNG HOÀN THÀNH ĐƯA VÀO QUYẾT TOÁN</v>
          </cell>
        </row>
      </sheetData>
      <sheetData sheetId="10428">
        <row r="4">
          <cell r="A4" t="str">
            <v>BẢNG TÍNH TOÁN, ĐO BÓC KHỐI LƯỢNG HOÀN THÀNH ĐƯA VÀO QUYẾT TOÁN</v>
          </cell>
        </row>
      </sheetData>
      <sheetData sheetId="10429">
        <row r="4">
          <cell r="A4" t="str">
            <v>BẢNG TÍNH TOÁN, ĐO BÓC KHỐI LƯỢNG HOÀN THÀNH ĐƯA VÀO QUYẾT TOÁN</v>
          </cell>
        </row>
      </sheetData>
      <sheetData sheetId="10430">
        <row r="4">
          <cell r="A4" t="str">
            <v>BẢNG TÍNH TOÁN, ĐO BÓC KHỐI LƯỢNG HOÀN THÀNH ĐƯA VÀO QUYẾT TOÁN</v>
          </cell>
        </row>
      </sheetData>
      <sheetData sheetId="10431">
        <row r="4">
          <cell r="A4" t="str">
            <v>BẢNG TÍNH TOÁN, ĐO BÓC KHỐI LƯỢNG HOÀN THÀNH ĐƯA VÀO QUYẾT TOÁN</v>
          </cell>
        </row>
      </sheetData>
      <sheetData sheetId="10432">
        <row r="4">
          <cell r="A4" t="str">
            <v>BẢNG TÍNH TOÁN, ĐO BÓC KHỐI LƯỢNG HOÀN THÀNH ĐƯA VÀO QUYẾT TOÁN</v>
          </cell>
        </row>
      </sheetData>
      <sheetData sheetId="10433">
        <row r="4">
          <cell r="A4" t="str">
            <v>BẢNG TÍNH TOÁN, ĐO BÓC KHỐI LƯỢNG HOÀN THÀNH ĐƯA VÀO QUYẾT TOÁN</v>
          </cell>
        </row>
      </sheetData>
      <sheetData sheetId="10434">
        <row r="9">
          <cell r="A9" t="str">
            <v>A</v>
          </cell>
        </row>
      </sheetData>
      <sheetData sheetId="10435">
        <row r="4">
          <cell r="A4" t="str">
            <v>BẢNG TÍNH TOÁN, ĐO BÓC KHỐI LƯỢNG HOÀN THÀNH ĐƯA VÀO QUYẾT TOÁN</v>
          </cell>
        </row>
      </sheetData>
      <sheetData sheetId="10436">
        <row r="4">
          <cell r="A4" t="str">
            <v>BẢNG TÍNH TOÁN, ĐO BÓC KHỐI LƯỢNG HOÀN THÀNH ĐƯA VÀO QUYẾT TOÁN</v>
          </cell>
        </row>
      </sheetData>
      <sheetData sheetId="10437">
        <row r="4">
          <cell r="A4" t="str">
            <v>BẢNG TÍNH TOÁN, ĐO BÓC KHỐI LƯỢNG HOÀN THÀNH ĐƯA VÀO QUYẾT TOÁN</v>
          </cell>
        </row>
      </sheetData>
      <sheetData sheetId="10438">
        <row r="4">
          <cell r="A4" t="str">
            <v>BẢNG TÍNH TOÁN, ĐO BÓC KHỐI LƯỢNG HOÀN THÀNH ĐƯA VÀO QUYẾT TOÁN</v>
          </cell>
        </row>
      </sheetData>
      <sheetData sheetId="10439">
        <row r="4">
          <cell r="A4" t="str">
            <v>BẢNG TÍNH TOÁN, ĐO BÓC KHỐI LƯỢNG HOÀN THÀNH ĐƯA VÀO QUYẾT TOÁN</v>
          </cell>
        </row>
      </sheetData>
      <sheetData sheetId="10440">
        <row r="4">
          <cell r="A4" t="str">
            <v>BẢNG TÍNH TOÁN, ĐO BÓC KHỐI LƯỢNG HOÀN THÀNH ĐƯA VÀO QUYẾT TOÁN</v>
          </cell>
        </row>
      </sheetData>
      <sheetData sheetId="10441">
        <row r="4">
          <cell r="A4" t="str">
            <v>BẢNG TÍNH TOÁN, ĐO BÓC KHỐI LƯỢNG HOÀN THÀNH ĐƯA VÀO QUYẾT TOÁN</v>
          </cell>
        </row>
      </sheetData>
      <sheetData sheetId="10442">
        <row r="4">
          <cell r="A4" t="str">
            <v>BẢNG TÍNH TOÁN, ĐO BÓC KHỐI LƯỢNG HOÀN THÀNH ĐƯA VÀO QUYẾT TOÁN</v>
          </cell>
        </row>
      </sheetData>
      <sheetData sheetId="10443">
        <row r="9">
          <cell r="A9" t="str">
            <v>A</v>
          </cell>
        </row>
      </sheetData>
      <sheetData sheetId="10444">
        <row r="4">
          <cell r="A4" t="str">
            <v>BẢNG TÍNH TOÁN, ĐO BÓC KHỐI LƯỢNG HOÀN THÀNH ĐƯA VÀO QUYẾT TOÁN</v>
          </cell>
        </row>
      </sheetData>
      <sheetData sheetId="10445">
        <row r="4">
          <cell r="A4" t="str">
            <v>BẢNG TÍNH TOÁN, ĐO BÓC KHỐI LƯỢNG HOÀN THÀNH ĐƯA VÀO QUYẾT TOÁN</v>
          </cell>
        </row>
      </sheetData>
      <sheetData sheetId="10446">
        <row r="4">
          <cell r="A4" t="str">
            <v>BẢNG TÍNH TOÁN, ĐO BÓC KHỐI LƯỢNG HOÀN THÀNH ĐƯA VÀO QUYẾT TOÁN</v>
          </cell>
        </row>
      </sheetData>
      <sheetData sheetId="10447">
        <row r="4">
          <cell r="A4" t="str">
            <v>BẢNG TÍNH TOÁN, ĐO BÓC KHỐI LƯỢNG HOÀN THÀNH ĐƯA VÀO QUYẾT TOÁN</v>
          </cell>
        </row>
      </sheetData>
      <sheetData sheetId="10448">
        <row r="4">
          <cell r="A4" t="str">
            <v>BẢNG TÍNH TOÁN, ĐO BÓC KHỐI LƯỢNG HOÀN THÀNH ĐƯA VÀO QUYẾT TOÁN</v>
          </cell>
        </row>
      </sheetData>
      <sheetData sheetId="10449">
        <row r="4">
          <cell r="A4" t="str">
            <v>BẢNG TÍNH TOÁN, ĐO BÓC KHỐI LƯỢNG HOÀN THÀNH ĐƯA VÀO QUYẾT TOÁN</v>
          </cell>
        </row>
      </sheetData>
      <sheetData sheetId="10450">
        <row r="4">
          <cell r="A4" t="str">
            <v>BẢNG TÍNH TOÁN, ĐO BÓC KHỐI LƯỢNG HOÀN THÀNH ĐƯA VÀO QUYẾT TOÁN</v>
          </cell>
        </row>
      </sheetData>
      <sheetData sheetId="10451">
        <row r="4">
          <cell r="A4" t="str">
            <v>BẢNG TÍNH TOÁN, ĐO BÓC KHỐI LƯỢNG HOÀN THÀNH ĐƯA VÀO QUYẾT TOÁN</v>
          </cell>
        </row>
      </sheetData>
      <sheetData sheetId="10452">
        <row r="4">
          <cell r="A4" t="str">
            <v>BẢNG TÍNH TOÁN, ĐO BÓC KHỐI LƯỢNG HOÀN THÀNH ĐƯA VÀO QUYẾT TOÁN</v>
          </cell>
        </row>
      </sheetData>
      <sheetData sheetId="10453">
        <row r="4">
          <cell r="A4" t="str">
            <v>BẢNG TÍNH TOÁN, ĐO BÓC KHỐI LƯỢNG HOÀN THÀNH ĐƯA VÀO QUYẾT TOÁN</v>
          </cell>
        </row>
      </sheetData>
      <sheetData sheetId="10454">
        <row r="4">
          <cell r="A4" t="str">
            <v>BẢNG TÍNH TOÁN, ĐO BÓC KHỐI LƯỢNG HOÀN THÀNH ĐƯA VÀO QUYẾT TOÁN</v>
          </cell>
        </row>
      </sheetData>
      <sheetData sheetId="10455">
        <row r="4">
          <cell r="A4" t="str">
            <v>BẢNG TÍNH TOÁN, ĐO BÓC KHỐI LƯỢNG HOÀN THÀNH ĐƯA VÀO QUYẾT TOÁN</v>
          </cell>
        </row>
      </sheetData>
      <sheetData sheetId="10456">
        <row r="4">
          <cell r="A4" t="str">
            <v>BẢNG TÍNH TOÁN, ĐO BÓC KHỐI LƯỢNG HOÀN THÀNH ĐƯA VÀO QUYẾT TOÁN</v>
          </cell>
        </row>
      </sheetData>
      <sheetData sheetId="10457">
        <row r="4">
          <cell r="A4" t="str">
            <v>BẢNG TÍNH TOÁN, ĐO BÓC KHỐI LƯỢNG HOÀN THÀNH ĐƯA VÀO QUYẾT TOÁN</v>
          </cell>
        </row>
      </sheetData>
      <sheetData sheetId="10458">
        <row r="4">
          <cell r="A4" t="str">
            <v>BẢNG TÍNH TOÁN, ĐO BÓC KHỐI LƯỢNG HOÀN THÀNH ĐƯA VÀO QUYẾT TOÁN</v>
          </cell>
        </row>
      </sheetData>
      <sheetData sheetId="10459">
        <row r="4">
          <cell r="A4" t="str">
            <v>BẢNG TÍNH TOÁN, ĐO BÓC KHỐI LƯỢNG HOÀN THÀNH ĐƯA VÀO QUYẾT TOÁN</v>
          </cell>
        </row>
      </sheetData>
      <sheetData sheetId="10460">
        <row r="4">
          <cell r="A4" t="str">
            <v>BẢNG TÍNH TOÁN, ĐO BÓC KHỐI LƯỢNG HOÀN THÀNH ĐƯA VÀO QUYẾT TOÁN</v>
          </cell>
        </row>
      </sheetData>
      <sheetData sheetId="10461">
        <row r="4">
          <cell r="A4" t="str">
            <v>BẢNG TÍNH TOÁN, ĐO BÓC KHỐI LƯỢNG HOÀN THÀNH ĐƯA VÀO QUYẾT TOÁN</v>
          </cell>
        </row>
      </sheetData>
      <sheetData sheetId="10462">
        <row r="4">
          <cell r="A4" t="str">
            <v>BẢNG TÍNH TOÁN, ĐO BÓC KHỐI LƯỢNG HOÀN THÀNH ĐƯA VÀO QUYẾT TOÁN</v>
          </cell>
        </row>
      </sheetData>
      <sheetData sheetId="10463">
        <row r="4">
          <cell r="A4" t="str">
            <v>BẢNG TÍNH TOÁN, ĐO BÓC KHỐI LƯỢNG HOÀN THÀNH ĐƯA VÀO QUYẾT TOÁN</v>
          </cell>
        </row>
      </sheetData>
      <sheetData sheetId="10464">
        <row r="4">
          <cell r="A4" t="str">
            <v>BẢNG TÍNH TOÁN, ĐO BÓC KHỐI LƯỢNG HOÀN THÀNH ĐƯA VÀO QUYẾT TOÁN</v>
          </cell>
        </row>
      </sheetData>
      <sheetData sheetId="10465">
        <row r="4">
          <cell r="A4" t="str">
            <v>BẢNG TÍNH TOÁN, ĐO BÓC KHỐI LƯỢNG HOÀN THÀNH ĐƯA VÀO QUYẾT TOÁN</v>
          </cell>
        </row>
      </sheetData>
      <sheetData sheetId="10466">
        <row r="4">
          <cell r="A4" t="str">
            <v>BẢNG TÍNH TOÁN, ĐO BÓC KHỐI LƯỢNG HOÀN THÀNH ĐƯA VÀO QUYẾT TOÁN</v>
          </cell>
        </row>
      </sheetData>
      <sheetData sheetId="10467">
        <row r="4">
          <cell r="A4" t="str">
            <v>BẢNG TÍNH TOÁN, ĐO BÓC KHỐI LƯỢNG HOÀN THÀNH ĐƯA VÀO QUYẾT TOÁN</v>
          </cell>
        </row>
      </sheetData>
      <sheetData sheetId="10468">
        <row r="4">
          <cell r="A4" t="str">
            <v>BẢNG TÍNH TOÁN, ĐO BÓC KHỐI LƯỢNG HOÀN THÀNH ĐƯA VÀO QUYẾT TOÁN</v>
          </cell>
        </row>
      </sheetData>
      <sheetData sheetId="10469">
        <row r="4">
          <cell r="A4" t="str">
            <v>BẢNG TÍNH TOÁN, ĐO BÓC KHỐI LƯỢNG HOÀN THÀNH ĐƯA VÀO QUYẾT TOÁN</v>
          </cell>
        </row>
      </sheetData>
      <sheetData sheetId="10470">
        <row r="4">
          <cell r="A4" t="str">
            <v>BẢNG TÍNH TOÁN, ĐO BÓC KHỐI LƯỢNG HOÀN THÀNH ĐƯA VÀO QUYẾT TOÁN</v>
          </cell>
        </row>
      </sheetData>
      <sheetData sheetId="10471">
        <row r="4">
          <cell r="A4" t="str">
            <v>BẢNG TÍNH TOÁN, ĐO BÓC KHỐI LƯỢNG HOÀN THÀNH ĐƯA VÀO QUYẾT TOÁN</v>
          </cell>
        </row>
      </sheetData>
      <sheetData sheetId="10472">
        <row r="4">
          <cell r="A4" t="str">
            <v>BẢNG TÍNH TOÁN, ĐO BÓC KHỐI LƯỢNG HOÀN THÀNH ĐƯA VÀO QUYẾT TOÁN</v>
          </cell>
        </row>
      </sheetData>
      <sheetData sheetId="10473">
        <row r="4">
          <cell r="A4" t="str">
            <v>BẢNG TÍNH TOÁN, ĐO BÓC KHỐI LƯỢNG HOÀN THÀNH ĐƯA VÀO QUYẾT TOÁN</v>
          </cell>
        </row>
      </sheetData>
      <sheetData sheetId="10474">
        <row r="4">
          <cell r="A4" t="str">
            <v>BẢNG TÍNH TOÁN, ĐO BÓC KHỐI LƯỢNG HOÀN THÀNH ĐƯA VÀO QUYẾT TOÁN</v>
          </cell>
        </row>
      </sheetData>
      <sheetData sheetId="10475">
        <row r="4">
          <cell r="A4" t="str">
            <v>BẢNG TÍNH TOÁN, ĐO BÓC KHỐI LƯỢNG HOÀN THÀNH ĐƯA VÀO QUYẾT TOÁN</v>
          </cell>
        </row>
      </sheetData>
      <sheetData sheetId="10476">
        <row r="4">
          <cell r="A4" t="str">
            <v>BẢNG TÍNH TOÁN, ĐO BÓC KHỐI LƯỢNG HOÀN THÀNH ĐƯA VÀO QUYẾT TOÁN</v>
          </cell>
        </row>
      </sheetData>
      <sheetData sheetId="10477">
        <row r="4">
          <cell r="A4" t="str">
            <v>BẢNG TÍNH TOÁN, ĐO BÓC KHỐI LƯỢNG HOÀN THÀNH ĐƯA VÀO QUYẾT TOÁN</v>
          </cell>
        </row>
      </sheetData>
      <sheetData sheetId="10478">
        <row r="4">
          <cell r="A4" t="str">
            <v>BẢNG TÍNH TOÁN, ĐO BÓC KHỐI LƯỢNG HOÀN THÀNH ĐƯA VÀO QUYẾT TOÁN</v>
          </cell>
        </row>
      </sheetData>
      <sheetData sheetId="10479">
        <row r="4">
          <cell r="A4" t="str">
            <v>BẢNG TÍNH TOÁN, ĐO BÓC KHỐI LƯỢNG HOÀN THÀNH ĐƯA VÀO QUYẾT TOÁN</v>
          </cell>
        </row>
      </sheetData>
      <sheetData sheetId="10480">
        <row r="4">
          <cell r="A4" t="str">
            <v>BẢNG TÍNH TOÁN, ĐO BÓC KHỐI LƯỢNG HOÀN THÀNH ĐƯA VÀO QUYẾT TOÁN</v>
          </cell>
        </row>
      </sheetData>
      <sheetData sheetId="10481">
        <row r="4">
          <cell r="A4" t="str">
            <v>BẢNG TÍNH TOÁN, ĐO BÓC KHỐI LƯỢNG HOÀN THÀNH ĐƯA VÀO QUYẾT TOÁN</v>
          </cell>
        </row>
      </sheetData>
      <sheetData sheetId="10482">
        <row r="4">
          <cell r="A4" t="str">
            <v>BẢNG TÍNH TOÁN, ĐO BÓC KHỐI LƯỢNG HOÀN THÀNH ĐƯA VÀO QUYẾT TOÁN</v>
          </cell>
        </row>
      </sheetData>
      <sheetData sheetId="10483">
        <row r="4">
          <cell r="A4" t="str">
            <v>BẢNG TÍNH TOÁN, ĐO BÓC KHỐI LƯỢNG HOÀN THÀNH ĐƯA VÀO QUYẾT TOÁN</v>
          </cell>
        </row>
      </sheetData>
      <sheetData sheetId="10484">
        <row r="4">
          <cell r="A4" t="str">
            <v>BẢNG TÍNH TOÁN, ĐO BÓC KHỐI LƯỢNG HOÀN THÀNH ĐƯA VÀO QUYẾT TOÁN</v>
          </cell>
        </row>
      </sheetData>
      <sheetData sheetId="10485">
        <row r="4">
          <cell r="A4" t="str">
            <v>BẢNG TÍNH TOÁN, ĐO BÓC KHỐI LƯỢNG HOÀN THÀNH ĐƯA VÀO QUYẾT TOÁN</v>
          </cell>
        </row>
      </sheetData>
      <sheetData sheetId="10486">
        <row r="4">
          <cell r="A4" t="str">
            <v>BẢNG TÍNH TOÁN, ĐO BÓC KHỐI LƯỢNG HOÀN THÀNH ĐƯA VÀO QUYẾT TOÁN</v>
          </cell>
        </row>
      </sheetData>
      <sheetData sheetId="10487">
        <row r="4">
          <cell r="A4" t="str">
            <v>BẢNG TÍNH TOÁN, ĐO BÓC KHỐI LƯỢNG HOÀN THÀNH ĐƯA VÀO QUYẾT TOÁN</v>
          </cell>
        </row>
      </sheetData>
      <sheetData sheetId="10488">
        <row r="4">
          <cell r="A4" t="str">
            <v>BẢNG TÍNH TOÁN, ĐO BÓC KHỐI LƯỢNG HOÀN THÀNH ĐƯA VÀO QUYẾT TOÁN</v>
          </cell>
        </row>
      </sheetData>
      <sheetData sheetId="10489">
        <row r="4">
          <cell r="A4" t="str">
            <v>BẢNG TÍNH TOÁN, ĐO BÓC KHỐI LƯỢNG HOÀN THÀNH ĐƯA VÀO QUYẾT TOÁN</v>
          </cell>
        </row>
      </sheetData>
      <sheetData sheetId="10490">
        <row r="4">
          <cell r="A4" t="str">
            <v>BẢNG TÍNH TOÁN, ĐO BÓC KHỐI LƯỢNG HOÀN THÀNH ĐƯA VÀO QUYẾT TOÁN</v>
          </cell>
        </row>
      </sheetData>
      <sheetData sheetId="10491">
        <row r="4">
          <cell r="A4" t="str">
            <v>BẢNG TÍNH TOÁN, ĐO BÓC KHỐI LƯỢNG HOÀN THÀNH ĐƯA VÀO QUYẾT TOÁN</v>
          </cell>
        </row>
      </sheetData>
      <sheetData sheetId="10492">
        <row r="4">
          <cell r="A4" t="str">
            <v>BẢNG TÍNH TOÁN, ĐO BÓC KHỐI LƯỢNG HOÀN THÀNH ĐƯA VÀO QUYẾT TOÁN</v>
          </cell>
        </row>
      </sheetData>
      <sheetData sheetId="10493">
        <row r="4">
          <cell r="A4" t="str">
            <v>BẢNG TÍNH TOÁN, ĐO BÓC KHỐI LƯỢNG HOÀN THÀNH ĐƯA VÀO QUYẾT TOÁN</v>
          </cell>
        </row>
      </sheetData>
      <sheetData sheetId="10494">
        <row r="4">
          <cell r="A4" t="str">
            <v>BẢNG TÍNH TOÁN, ĐO BÓC KHỐI LƯỢNG HOÀN THÀNH ĐƯA VÀO QUYẾT TOÁN</v>
          </cell>
        </row>
      </sheetData>
      <sheetData sheetId="10495">
        <row r="4">
          <cell r="A4" t="str">
            <v>BẢNG TÍNH TOÁN, ĐO BÓC KHỐI LƯỢNG HOÀN THÀNH ĐƯA VÀO QUYẾT TOÁN</v>
          </cell>
        </row>
      </sheetData>
      <sheetData sheetId="10496">
        <row r="4">
          <cell r="A4" t="str">
            <v>BẢNG TÍNH TOÁN, ĐO BÓC KHỐI LƯỢNG HOÀN THÀNH ĐƯA VÀO QUYẾT TOÁN</v>
          </cell>
        </row>
      </sheetData>
      <sheetData sheetId="10497">
        <row r="4">
          <cell r="A4" t="str">
            <v>BẢNG TÍNH TOÁN, ĐO BÓC KHỐI LƯỢNG HOÀN THÀNH ĐƯA VÀO QUYẾT TOÁN</v>
          </cell>
        </row>
      </sheetData>
      <sheetData sheetId="10498">
        <row r="4">
          <cell r="A4" t="str">
            <v>BẢNG TÍNH TOÁN, ĐO BÓC KHỐI LƯỢNG HOÀN THÀNH ĐƯA VÀO QUYẾT TOÁN</v>
          </cell>
        </row>
      </sheetData>
      <sheetData sheetId="10499">
        <row r="4">
          <cell r="A4" t="str">
            <v>BẢNG TÍNH TOÁN, ĐO BÓC KHỐI LƯỢNG HOÀN THÀNH ĐƯA VÀO QUYẾT TOÁN</v>
          </cell>
        </row>
      </sheetData>
      <sheetData sheetId="10500">
        <row r="4">
          <cell r="A4" t="str">
            <v>BẢNG TÍNH TOÁN, ĐO BÓC KHỐI LƯỢNG HOÀN THÀNH ĐƯA VÀO QUYẾT TOÁN</v>
          </cell>
        </row>
      </sheetData>
      <sheetData sheetId="10501">
        <row r="4">
          <cell r="A4" t="str">
            <v>BẢNG TÍNH TOÁN, ĐO BÓC KHỐI LƯỢNG HOÀN THÀNH ĐƯA VÀO QUYẾT TOÁN</v>
          </cell>
        </row>
      </sheetData>
      <sheetData sheetId="10502">
        <row r="4">
          <cell r="A4" t="str">
            <v>BẢNG TÍNH TOÁN, ĐO BÓC KHỐI LƯỢNG HOÀN THÀNH ĐƯA VÀO QUYẾT TOÁN</v>
          </cell>
        </row>
      </sheetData>
      <sheetData sheetId="10503">
        <row r="4">
          <cell r="A4" t="str">
            <v>BẢNG TÍNH TOÁN, ĐO BÓC KHỐI LƯỢNG HOÀN THÀNH ĐƯA VÀO QUYẾT TOÁN</v>
          </cell>
        </row>
      </sheetData>
      <sheetData sheetId="10504">
        <row r="4">
          <cell r="A4" t="str">
            <v>BẢNG TÍNH TOÁN, ĐO BÓC KHỐI LƯỢNG HOÀN THÀNH ĐƯA VÀO QUYẾT TOÁN</v>
          </cell>
        </row>
      </sheetData>
      <sheetData sheetId="10505">
        <row r="4">
          <cell r="A4" t="str">
            <v>BẢNG TÍNH TOÁN, ĐO BÓC KHỐI LƯỢNG HOÀN THÀNH ĐƯA VÀO QUYẾT TOÁN</v>
          </cell>
        </row>
      </sheetData>
      <sheetData sheetId="10506">
        <row r="4">
          <cell r="A4" t="str">
            <v>BẢNG TÍNH TOÁN, ĐO BÓC KHỐI LƯỢNG HOÀN THÀNH ĐƯA VÀO QUYẾT TOÁN</v>
          </cell>
        </row>
      </sheetData>
      <sheetData sheetId="10507">
        <row r="4">
          <cell r="A4" t="str">
            <v>BẢNG TÍNH TOÁN, ĐO BÓC KHỐI LƯỢNG HOÀN THÀNH ĐƯA VÀO QUYẾT TOÁN</v>
          </cell>
        </row>
      </sheetData>
      <sheetData sheetId="10508">
        <row r="4">
          <cell r="A4" t="str">
            <v>BẢNG TÍNH TOÁN, ĐO BÓC KHỐI LƯỢNG HOÀN THÀNH ĐƯA VÀO QUYẾT TOÁN</v>
          </cell>
        </row>
      </sheetData>
      <sheetData sheetId="10509">
        <row r="4">
          <cell r="A4" t="str">
            <v>BẢNG TÍNH TOÁN, ĐO BÓC KHỐI LƯỢNG HOÀN THÀNH ĐƯA VÀO QUYẾT TOÁN</v>
          </cell>
        </row>
      </sheetData>
      <sheetData sheetId="10510">
        <row r="4">
          <cell r="A4" t="str">
            <v>BẢNG TÍNH TOÁN, ĐO BÓC KHỐI LƯỢNG HOÀN THÀNH ĐƯA VÀO QUYẾT TOÁN</v>
          </cell>
        </row>
      </sheetData>
      <sheetData sheetId="10511">
        <row r="4">
          <cell r="A4" t="str">
            <v>BẢNG TÍNH TOÁN, ĐO BÓC KHỐI LƯỢNG HOÀN THÀNH ĐƯA VÀO QUYẾT TOÁN</v>
          </cell>
        </row>
      </sheetData>
      <sheetData sheetId="10512">
        <row r="4">
          <cell r="A4" t="str">
            <v>BẢNG TÍNH TOÁN, ĐO BÓC KHỐI LƯỢNG HOÀN THÀNH ĐƯA VÀO QUYẾT TOÁN</v>
          </cell>
        </row>
      </sheetData>
      <sheetData sheetId="10513">
        <row r="9">
          <cell r="A9" t="str">
            <v>A</v>
          </cell>
        </row>
      </sheetData>
      <sheetData sheetId="10514">
        <row r="4">
          <cell r="A4" t="str">
            <v>BẢNG TÍNH TOÁN, ĐO BÓC KHỐI LƯỢNG HOÀN THÀNH ĐƯA VÀO QUYẾT TOÁN</v>
          </cell>
        </row>
      </sheetData>
      <sheetData sheetId="10515">
        <row r="4">
          <cell r="A4" t="str">
            <v>BẢNG TÍNH TOÁN, ĐO BÓC KHỐI LƯỢNG HOÀN THÀNH ĐƯA VÀO QUYẾT TOÁN</v>
          </cell>
        </row>
      </sheetData>
      <sheetData sheetId="10516">
        <row r="4">
          <cell r="A4" t="str">
            <v>BẢNG TÍNH TOÁN, ĐO BÓC KHỐI LƯỢNG HOÀN THÀNH ĐƯA VÀO QUYẾT TOÁN</v>
          </cell>
        </row>
      </sheetData>
      <sheetData sheetId="10517">
        <row r="4">
          <cell r="A4" t="str">
            <v>BẢNG TÍNH TOÁN, ĐO BÓC KHỐI LƯỢNG HOÀN THÀNH ĐƯA VÀO QUYẾT TOÁN</v>
          </cell>
        </row>
      </sheetData>
      <sheetData sheetId="10518">
        <row r="4">
          <cell r="A4" t="str">
            <v>BẢNG TÍNH TOÁN, ĐO BÓC KHỐI LƯỢNG HOÀN THÀNH ĐƯA VÀO QUYẾT TOÁN</v>
          </cell>
        </row>
      </sheetData>
      <sheetData sheetId="10519">
        <row r="4">
          <cell r="A4" t="str">
            <v>BẢNG TÍNH TOÁN, ĐO BÓC KHỐI LƯỢNG HOÀN THÀNH ĐƯA VÀO QUYẾT TOÁN</v>
          </cell>
        </row>
      </sheetData>
      <sheetData sheetId="10520">
        <row r="4">
          <cell r="A4" t="str">
            <v>BẢNG TÍNH TOÁN, ĐO BÓC KHỐI LƯỢNG HOÀN THÀNH ĐƯA VÀO QUYẾT TOÁN</v>
          </cell>
        </row>
      </sheetData>
      <sheetData sheetId="10521">
        <row r="4">
          <cell r="A4" t="str">
            <v>BẢNG TÍNH TOÁN, ĐO BÓC KHỐI LƯỢNG HOÀN THÀNH ĐƯA VÀO QUYẾT TOÁN</v>
          </cell>
        </row>
      </sheetData>
      <sheetData sheetId="10522">
        <row r="4">
          <cell r="A4" t="str">
            <v>BẢNG TÍNH TOÁN, ĐO BÓC KHỐI LƯỢNG HOÀN THÀNH ĐƯA VÀO QUYẾT TOÁN</v>
          </cell>
        </row>
      </sheetData>
      <sheetData sheetId="10523">
        <row r="4">
          <cell r="A4" t="str">
            <v>BẢNG TÍNH TOÁN, ĐO BÓC KHỐI LƯỢNG HOÀN THÀNH ĐƯA VÀO QUYẾT TOÁN</v>
          </cell>
        </row>
      </sheetData>
      <sheetData sheetId="10524">
        <row r="4">
          <cell r="A4" t="str">
            <v>BẢNG TÍNH TOÁN, ĐO BÓC KHỐI LƯỢNG HOÀN THÀNH ĐƯA VÀO QUYẾT TOÁN</v>
          </cell>
        </row>
      </sheetData>
      <sheetData sheetId="10525">
        <row r="4">
          <cell r="A4" t="str">
            <v>BẢNG TÍNH TOÁN, ĐO BÓC KHỐI LƯỢNG HOÀN THÀNH ĐƯA VÀO QUYẾT TOÁN</v>
          </cell>
        </row>
      </sheetData>
      <sheetData sheetId="10526">
        <row r="4">
          <cell r="A4" t="str">
            <v>BẢNG TÍNH TOÁN, ĐO BÓC KHỐI LƯỢNG HOÀN THÀNH ĐƯA VÀO QUYẾT TOÁN</v>
          </cell>
        </row>
      </sheetData>
      <sheetData sheetId="10527">
        <row r="4">
          <cell r="A4" t="str">
            <v>BẢNG TÍNH TOÁN, ĐO BÓC KHỐI LƯỢNG HOÀN THÀNH ĐƯA VÀO QUYẾT TOÁN</v>
          </cell>
        </row>
      </sheetData>
      <sheetData sheetId="10528">
        <row r="4">
          <cell r="A4" t="str">
            <v>BẢNG TÍNH TOÁN, ĐO BÓC KHỐI LƯỢNG HOÀN THÀNH ĐƯA VÀO QUYẾT TOÁN</v>
          </cell>
        </row>
      </sheetData>
      <sheetData sheetId="10529">
        <row r="4">
          <cell r="A4" t="str">
            <v>BẢNG TÍNH TOÁN, ĐO BÓC KHỐI LƯỢNG HOÀN THÀNH ĐƯA VÀO QUYẾT TOÁN</v>
          </cell>
        </row>
      </sheetData>
      <sheetData sheetId="10530">
        <row r="4">
          <cell r="A4" t="str">
            <v>BẢNG TÍNH TOÁN, ĐO BÓC KHỐI LƯỢNG HOÀN THÀNH ĐƯA VÀO QUYẾT TOÁN</v>
          </cell>
        </row>
      </sheetData>
      <sheetData sheetId="10531">
        <row r="4">
          <cell r="A4" t="str">
            <v>BẢNG TÍNH TOÁN, ĐO BÓC KHỐI LƯỢNG HOÀN THÀNH ĐƯA VÀO QUYẾT TOÁN</v>
          </cell>
        </row>
      </sheetData>
      <sheetData sheetId="10532">
        <row r="4">
          <cell r="A4" t="str">
            <v>BẢNG TÍNH TOÁN, ĐO BÓC KHỐI LƯỢNG HOÀN THÀNH ĐƯA VÀO QUYẾT TOÁN</v>
          </cell>
        </row>
      </sheetData>
      <sheetData sheetId="10533">
        <row r="4">
          <cell r="A4" t="str">
            <v>BẢNG TÍNH TOÁN, ĐO BÓC KHỐI LƯỢNG HOÀN THÀNH ĐƯA VÀO QUYẾT TOÁN</v>
          </cell>
        </row>
      </sheetData>
      <sheetData sheetId="10534">
        <row r="4">
          <cell r="A4" t="str">
            <v>BẢNG TÍNH TOÁN, ĐO BÓC KHỐI LƯỢNG HOÀN THÀNH ĐƯA VÀO QUYẾT TOÁN</v>
          </cell>
        </row>
      </sheetData>
      <sheetData sheetId="10535">
        <row r="4">
          <cell r="A4" t="str">
            <v>BẢNG TÍNH TOÁN, ĐO BÓC KHỐI LƯỢNG HOÀN THÀNH ĐƯA VÀO QUYẾT TOÁN</v>
          </cell>
        </row>
      </sheetData>
      <sheetData sheetId="10536">
        <row r="4">
          <cell r="A4" t="str">
            <v>BẢNG TÍNH TOÁN, ĐO BÓC KHỐI LƯỢNG HOÀN THÀNH ĐƯA VÀO QUYẾT TOÁN</v>
          </cell>
        </row>
      </sheetData>
      <sheetData sheetId="10537">
        <row r="4">
          <cell r="A4" t="str">
            <v>BẢNG TÍNH TOÁN, ĐO BÓC KHỐI LƯỢNG HOÀN THÀNH ĐƯA VÀO QUYẾT TOÁN</v>
          </cell>
        </row>
      </sheetData>
      <sheetData sheetId="10538">
        <row r="4">
          <cell r="A4" t="str">
            <v>BẢNG TÍNH TOÁN, ĐO BÓC KHỐI LƯỢNG HOÀN THÀNH ĐƯA VÀO QUYẾT TOÁN</v>
          </cell>
        </row>
      </sheetData>
      <sheetData sheetId="10539">
        <row r="4">
          <cell r="A4" t="str">
            <v>BẢNG TÍNH TOÁN, ĐO BÓC KHỐI LƯỢNG HOÀN THÀNH ĐƯA VÀO QUYẾT TOÁN</v>
          </cell>
        </row>
      </sheetData>
      <sheetData sheetId="10540">
        <row r="4">
          <cell r="A4" t="str">
            <v>BẢNG TÍNH TOÁN, ĐO BÓC KHỐI LƯỢNG HOÀN THÀNH ĐƯA VÀO QUYẾT TOÁN</v>
          </cell>
        </row>
      </sheetData>
      <sheetData sheetId="10541">
        <row r="4">
          <cell r="A4" t="str">
            <v>BẢNG TÍNH TOÁN, ĐO BÓC KHỐI LƯỢNG HOÀN THÀNH ĐƯA VÀO QUYẾT TOÁN</v>
          </cell>
        </row>
      </sheetData>
      <sheetData sheetId="10542">
        <row r="4">
          <cell r="A4" t="str">
            <v>BẢNG TÍNH TOÁN, ĐO BÓC KHỐI LƯỢNG HOÀN THÀNH ĐƯA VÀO QUYẾT TOÁN</v>
          </cell>
        </row>
      </sheetData>
      <sheetData sheetId="10543">
        <row r="4">
          <cell r="A4" t="str">
            <v>BẢNG TÍNH TOÁN, ĐO BÓC KHỐI LƯỢNG HOÀN THÀNH ĐƯA VÀO QUYẾT TOÁN</v>
          </cell>
        </row>
      </sheetData>
      <sheetData sheetId="10544">
        <row r="4">
          <cell r="A4" t="str">
            <v>BẢNG TÍNH TOÁN, ĐO BÓC KHỐI LƯỢNG HOÀN THÀNH ĐƯA VÀO QUYẾT TOÁN</v>
          </cell>
        </row>
      </sheetData>
      <sheetData sheetId="10545">
        <row r="4">
          <cell r="A4" t="str">
            <v>BẢNG TÍNH TOÁN, ĐO BÓC KHỐI LƯỢNG HOÀN THÀNH ĐƯA VÀO QUYẾT TOÁN</v>
          </cell>
        </row>
      </sheetData>
      <sheetData sheetId="10546">
        <row r="4">
          <cell r="A4" t="str">
            <v>BẢNG TÍNH TOÁN, ĐO BÓC KHỐI LƯỢNG HOÀN THÀNH ĐƯA VÀO QUYẾT TOÁN</v>
          </cell>
        </row>
      </sheetData>
      <sheetData sheetId="10547">
        <row r="4">
          <cell r="A4" t="str">
            <v>BẢNG TÍNH TOÁN, ĐO BÓC KHỐI LƯỢNG HOÀN THÀNH ĐƯA VÀO QUYẾT TOÁN</v>
          </cell>
        </row>
      </sheetData>
      <sheetData sheetId="10548">
        <row r="4">
          <cell r="A4" t="str">
            <v>BẢNG TÍNH TOÁN, ĐO BÓC KHỐI LƯỢNG HOÀN THÀNH ĐƯA VÀO QUYẾT TOÁN</v>
          </cell>
        </row>
      </sheetData>
      <sheetData sheetId="10549">
        <row r="4">
          <cell r="A4" t="str">
            <v>BẢNG TÍNH TOÁN, ĐO BÓC KHỐI LƯỢNG HOÀN THÀNH ĐƯA VÀO QUYẾT TOÁN</v>
          </cell>
        </row>
      </sheetData>
      <sheetData sheetId="10550">
        <row r="4">
          <cell r="A4" t="str">
            <v>BẢNG TÍNH TOÁN, ĐO BÓC KHỐI LƯỢNG HOÀN THÀNH ĐƯA VÀO QUYẾT TOÁN</v>
          </cell>
        </row>
      </sheetData>
      <sheetData sheetId="10551">
        <row r="4">
          <cell r="A4" t="str">
            <v>BẢNG TÍNH TOÁN, ĐO BÓC KHỐI LƯỢNG HOÀN THÀNH ĐƯA VÀO QUYẾT TOÁN</v>
          </cell>
        </row>
      </sheetData>
      <sheetData sheetId="10552">
        <row r="4">
          <cell r="A4" t="str">
            <v>BẢNG TÍNH TOÁN, ĐO BÓC KHỐI LƯỢNG HOÀN THÀNH ĐƯA VÀO QUYẾT TOÁN</v>
          </cell>
        </row>
      </sheetData>
      <sheetData sheetId="10553">
        <row r="4">
          <cell r="A4" t="str">
            <v>BẢNG TÍNH TOÁN, ĐO BÓC KHỐI LƯỢNG HOÀN THÀNH ĐƯA VÀO QUYẾT TOÁN</v>
          </cell>
        </row>
      </sheetData>
      <sheetData sheetId="10554">
        <row r="4">
          <cell r="A4" t="str">
            <v>BẢNG TÍNH TOÁN, ĐO BÓC KHỐI LƯỢNG HOÀN THÀNH ĐƯA VÀO QUYẾT TOÁN</v>
          </cell>
        </row>
      </sheetData>
      <sheetData sheetId="10555">
        <row r="4">
          <cell r="A4" t="str">
            <v>BẢNG TÍNH TOÁN, ĐO BÓC KHỐI LƯỢNG HOÀN THÀNH ĐƯA VÀO QUYẾT TOÁN</v>
          </cell>
        </row>
      </sheetData>
      <sheetData sheetId="10556">
        <row r="4">
          <cell r="A4" t="str">
            <v>BẢNG TÍNH TOÁN, ĐO BÓC KHỐI LƯỢNG HOÀN THÀNH ĐƯA VÀO QUYẾT TOÁN</v>
          </cell>
        </row>
      </sheetData>
      <sheetData sheetId="10557">
        <row r="4">
          <cell r="A4" t="str">
            <v>BẢNG TÍNH TOÁN, ĐO BÓC KHỐI LƯỢNG HOÀN THÀNH ĐƯA VÀO QUYẾT TOÁN</v>
          </cell>
        </row>
      </sheetData>
      <sheetData sheetId="10558">
        <row r="4">
          <cell r="A4" t="str">
            <v>BẢNG TÍNH TOÁN, ĐO BÓC KHỐI LƯỢNG HOÀN THÀNH ĐƯA VÀO QUYẾT TOÁN</v>
          </cell>
        </row>
      </sheetData>
      <sheetData sheetId="10559">
        <row r="4">
          <cell r="A4" t="str">
            <v>BẢNG TÍNH TOÁN, ĐO BÓC KHỐI LƯỢNG HOÀN THÀNH ĐƯA VÀO QUYẾT TOÁN</v>
          </cell>
        </row>
      </sheetData>
      <sheetData sheetId="10560">
        <row r="4">
          <cell r="A4" t="str">
            <v>BẢNG TÍNH TOÁN, ĐO BÓC KHỐI LƯỢNG HOÀN THÀNH ĐƯA VÀO QUYẾT TOÁN</v>
          </cell>
        </row>
      </sheetData>
      <sheetData sheetId="10561">
        <row r="4">
          <cell r="A4" t="str">
            <v>BẢNG TÍNH TOÁN, ĐO BÓC KHỐI LƯỢNG HOÀN THÀNH ĐƯA VÀO QUYẾT TOÁN</v>
          </cell>
        </row>
      </sheetData>
      <sheetData sheetId="10562">
        <row r="4">
          <cell r="A4" t="str">
            <v>BẢNG TÍNH TOÁN, ĐO BÓC KHỐI LƯỢNG HOÀN THÀNH ĐƯA VÀO QUYẾT TOÁN</v>
          </cell>
        </row>
      </sheetData>
      <sheetData sheetId="10563">
        <row r="4">
          <cell r="A4" t="str">
            <v>BẢNG TÍNH TOÁN, ĐO BÓC KHỐI LƯỢNG HOÀN THÀNH ĐƯA VÀO QUYẾT TOÁN</v>
          </cell>
        </row>
      </sheetData>
      <sheetData sheetId="10564">
        <row r="4">
          <cell r="A4" t="str">
            <v>BẢNG TÍNH TOÁN, ĐO BÓC KHỐI LƯỢNG HOÀN THÀNH ĐƯA VÀO QUYẾT TOÁN</v>
          </cell>
        </row>
      </sheetData>
      <sheetData sheetId="10565">
        <row r="4">
          <cell r="A4" t="str">
            <v>BẢNG TÍNH TOÁN, ĐO BÓC KHỐI LƯỢNG HOÀN THÀNH ĐƯA VÀO QUYẾT TOÁN</v>
          </cell>
        </row>
      </sheetData>
      <sheetData sheetId="10566">
        <row r="4">
          <cell r="A4" t="str">
            <v>BẢNG TÍNH TOÁN, ĐO BÓC KHỐI LƯỢNG HOÀN THÀNH ĐƯA VÀO QUYẾT TOÁN</v>
          </cell>
        </row>
      </sheetData>
      <sheetData sheetId="10567">
        <row r="4">
          <cell r="A4" t="str">
            <v>BẢNG TÍNH TOÁN, ĐO BÓC KHỐI LƯỢNG HOÀN THÀNH ĐƯA VÀO QUYẾT TOÁN</v>
          </cell>
        </row>
      </sheetData>
      <sheetData sheetId="10568">
        <row r="4">
          <cell r="A4" t="str">
            <v>BẢNG TÍNH TOÁN, ĐO BÓC KHỐI LƯỢNG HOÀN THÀNH ĐƯA VÀO QUYẾT TOÁN</v>
          </cell>
        </row>
      </sheetData>
      <sheetData sheetId="10569">
        <row r="4">
          <cell r="A4" t="str">
            <v>BẢNG TÍNH TOÁN, ĐO BÓC KHỐI LƯỢNG HOÀN THÀNH ĐƯA VÀO QUYẾT TOÁN</v>
          </cell>
        </row>
      </sheetData>
      <sheetData sheetId="10570">
        <row r="4">
          <cell r="A4" t="str">
            <v>BẢNG TÍNH TOÁN, ĐO BÓC KHỐI LƯỢNG HOÀN THÀNH ĐƯA VÀO QUYẾT TOÁN</v>
          </cell>
        </row>
      </sheetData>
      <sheetData sheetId="10571">
        <row r="4">
          <cell r="A4" t="str">
            <v>BẢNG TÍNH TOÁN, ĐO BÓC KHỐI LƯỢNG HOÀN THÀNH ĐƯA VÀO QUYẾT TOÁN</v>
          </cell>
        </row>
      </sheetData>
      <sheetData sheetId="10572">
        <row r="4">
          <cell r="A4" t="str">
            <v>BẢNG TÍNH TOÁN, ĐO BÓC KHỐI LƯỢNG HOÀN THÀNH ĐƯA VÀO QUYẾT TOÁN</v>
          </cell>
        </row>
      </sheetData>
      <sheetData sheetId="10573">
        <row r="4">
          <cell r="A4" t="str">
            <v>BẢNG TÍNH TOÁN, ĐO BÓC KHỐI LƯỢNG HOÀN THÀNH ĐƯA VÀO QUYẾT TOÁN</v>
          </cell>
        </row>
      </sheetData>
      <sheetData sheetId="10574">
        <row r="4">
          <cell r="A4" t="str">
            <v>BẢNG TÍNH TOÁN, ĐO BÓC KHỐI LƯỢNG HOÀN THÀNH ĐƯA VÀO QUYẾT TOÁN</v>
          </cell>
        </row>
      </sheetData>
      <sheetData sheetId="10575">
        <row r="4">
          <cell r="A4" t="str">
            <v>BẢNG TÍNH TOÁN, ĐO BÓC KHỐI LƯỢNG HOÀN THÀNH ĐƯA VÀO QUYẾT TOÁN</v>
          </cell>
        </row>
      </sheetData>
      <sheetData sheetId="10576">
        <row r="4">
          <cell r="A4" t="str">
            <v>BẢNG TÍNH TOÁN, ĐO BÓC KHỐI LƯỢNG HOÀN THÀNH ĐƯA VÀO QUYẾT TOÁN</v>
          </cell>
        </row>
      </sheetData>
      <sheetData sheetId="10577">
        <row r="4">
          <cell r="A4" t="str">
            <v>BẢNG TÍNH TOÁN, ĐO BÓC KHỐI LƯỢNG HOÀN THÀNH ĐƯA VÀO QUYẾT TOÁN</v>
          </cell>
        </row>
      </sheetData>
      <sheetData sheetId="10578">
        <row r="4">
          <cell r="A4" t="str">
            <v>BẢNG TÍNH TOÁN, ĐO BÓC KHỐI LƯỢNG HOÀN THÀNH ĐƯA VÀO QUYẾT TOÁN</v>
          </cell>
        </row>
      </sheetData>
      <sheetData sheetId="10579">
        <row r="4">
          <cell r="A4" t="str">
            <v>BẢNG TÍNH TOÁN, ĐO BÓC KHỐI LƯỢNG HOÀN THÀNH ĐƯA VÀO QUYẾT TOÁN</v>
          </cell>
        </row>
      </sheetData>
      <sheetData sheetId="10580">
        <row r="4">
          <cell r="A4" t="str">
            <v>BẢNG TÍNH TOÁN, ĐO BÓC KHỐI LƯỢNG HOÀN THÀNH ĐƯA VÀO QUYẾT TOÁN</v>
          </cell>
        </row>
      </sheetData>
      <sheetData sheetId="10581">
        <row r="4">
          <cell r="A4" t="str">
            <v>BẢNG TÍNH TOÁN, ĐO BÓC KHỐI LƯỢNG HOÀN THÀNH ĐƯA VÀO QUYẾT TOÁN</v>
          </cell>
        </row>
      </sheetData>
      <sheetData sheetId="10582">
        <row r="4">
          <cell r="A4" t="str">
            <v>BẢNG TÍNH TOÁN, ĐO BÓC KHỐI LƯỢNG HOÀN THÀNH ĐƯA VÀO QUYẾT TOÁN</v>
          </cell>
        </row>
      </sheetData>
      <sheetData sheetId="10583">
        <row r="4">
          <cell r="A4" t="str">
            <v>BẢNG TÍNH TOÁN, ĐO BÓC KHỐI LƯỢNG HOÀN THÀNH ĐƯA VÀO QUYẾT TOÁN</v>
          </cell>
        </row>
      </sheetData>
      <sheetData sheetId="10584">
        <row r="4">
          <cell r="A4" t="str">
            <v>BẢNG TÍNH TOÁN, ĐO BÓC KHỐI LƯỢNG HOÀN THÀNH ĐƯA VÀO QUYẾT TOÁN</v>
          </cell>
        </row>
      </sheetData>
      <sheetData sheetId="10585">
        <row r="4">
          <cell r="A4" t="str">
            <v>BẢNG TÍNH TOÁN, ĐO BÓC KHỐI LƯỢNG HOÀN THÀNH ĐƯA VÀO QUYẾT TOÁN</v>
          </cell>
        </row>
      </sheetData>
      <sheetData sheetId="10586">
        <row r="4">
          <cell r="A4" t="str">
            <v>BẢNG TÍNH TOÁN, ĐO BÓC KHỐI LƯỢNG HOÀN THÀNH ĐƯA VÀO QUYẾT TOÁN</v>
          </cell>
        </row>
      </sheetData>
      <sheetData sheetId="10587">
        <row r="4">
          <cell r="A4" t="str">
            <v>BẢNG TÍNH TOÁN, ĐO BÓC KHỐI LƯỢNG HOÀN THÀNH ĐƯA VÀO QUYẾT TOÁN</v>
          </cell>
        </row>
      </sheetData>
      <sheetData sheetId="10588">
        <row r="4">
          <cell r="A4" t="str">
            <v>BẢNG TÍNH TOÁN, ĐO BÓC KHỐI LƯỢNG HOÀN THÀNH ĐƯA VÀO QUYẾT TOÁN</v>
          </cell>
        </row>
      </sheetData>
      <sheetData sheetId="10589">
        <row r="4">
          <cell r="A4" t="str">
            <v>BẢNG TÍNH TOÁN, ĐO BÓC KHỐI LƯỢNG HOÀN THÀNH ĐƯA VÀO QUYẾT TOÁN</v>
          </cell>
        </row>
      </sheetData>
      <sheetData sheetId="10590">
        <row r="4">
          <cell r="A4" t="str">
            <v>BẢNG TÍNH TOÁN, ĐO BÓC KHỐI LƯỢNG HOÀN THÀNH ĐƯA VÀO QUYẾT TOÁN</v>
          </cell>
        </row>
      </sheetData>
      <sheetData sheetId="10591">
        <row r="4">
          <cell r="A4" t="str">
            <v>BẢNG TÍNH TOÁN, ĐO BÓC KHỐI LƯỢNG HOÀN THÀNH ĐƯA VÀO QUYẾT TOÁN</v>
          </cell>
        </row>
      </sheetData>
      <sheetData sheetId="10592">
        <row r="4">
          <cell r="A4" t="str">
            <v>BẢNG TÍNH TOÁN, ĐO BÓC KHỐI LƯỢNG HOÀN THÀNH ĐƯA VÀO QUYẾT TOÁN</v>
          </cell>
        </row>
      </sheetData>
      <sheetData sheetId="10593">
        <row r="4">
          <cell r="A4" t="str">
            <v>BẢNG TÍNH TOÁN, ĐO BÓC KHỐI LƯỢNG HOÀN THÀNH ĐƯA VÀO QUYẾT TOÁN</v>
          </cell>
        </row>
      </sheetData>
      <sheetData sheetId="10594">
        <row r="4">
          <cell r="A4" t="str">
            <v>BẢNG TÍNH TOÁN, ĐO BÓC KHỐI LƯỢNG HOÀN THÀNH ĐƯA VÀO QUYẾT TOÁN</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4">
          <cell r="A4" t="str">
            <v>BẢNG TÍNH TOÁN, ĐO BÓC KHỐI LƯỢNG HOÀN THÀNH ĐƯA VÀO QUYẾT TOÁN</v>
          </cell>
        </row>
      </sheetData>
      <sheetData sheetId="10598">
        <row r="4">
          <cell r="A4" t="str">
            <v>BẢNG TÍNH TOÁN, ĐO BÓC KHỐI LƯỢNG HOÀN THÀNH ĐƯA VÀO QUYẾT TOÁN</v>
          </cell>
        </row>
      </sheetData>
      <sheetData sheetId="10599">
        <row r="4">
          <cell r="A4" t="str">
            <v>BẢNG TÍNH TOÁN, ĐO BÓC KHỐI LƯỢNG HOÀN THÀNH ĐƯA VÀO QUYẾT TOÁN</v>
          </cell>
        </row>
      </sheetData>
      <sheetData sheetId="10600">
        <row r="4">
          <cell r="A4" t="str">
            <v>BẢNG TÍNH TOÁN, ĐO BÓC KHỐI LƯỢNG HOÀN THÀNH ĐƯA VÀO QUYẾT TOÁN</v>
          </cell>
        </row>
      </sheetData>
      <sheetData sheetId="10601">
        <row r="4">
          <cell r="A4" t="str">
            <v>BẢNG TÍNH TOÁN, ĐO BÓC KHỐI LƯỢNG HOÀN THÀNH ĐƯA VÀO QUYẾT TOÁN</v>
          </cell>
        </row>
      </sheetData>
      <sheetData sheetId="10602">
        <row r="4">
          <cell r="A4" t="str">
            <v>BẢNG TÍNH TOÁN, ĐO BÓC KHỐI LƯỢNG HOÀN THÀNH ĐƯA VÀO QUYẾT TOÁN</v>
          </cell>
        </row>
      </sheetData>
      <sheetData sheetId="10603">
        <row r="4">
          <cell r="A4" t="str">
            <v>BẢNG TÍNH TOÁN, ĐO BÓC KHỐI LƯỢNG HOÀN THÀNH ĐƯA VÀO QUYẾT TOÁN</v>
          </cell>
        </row>
      </sheetData>
      <sheetData sheetId="10604">
        <row r="4">
          <cell r="A4" t="str">
            <v>BẢNG TÍNH TOÁN, ĐO BÓC KHỐI LƯỢNG HOÀN THÀNH ĐƯA VÀO QUYẾT TOÁN</v>
          </cell>
        </row>
      </sheetData>
      <sheetData sheetId="10605">
        <row r="4">
          <cell r="A4" t="str">
            <v>BẢNG TÍNH TOÁN, ĐO BÓC KHỐI LƯỢNG HOÀN THÀNH ĐƯA VÀO QUYẾT TOÁN</v>
          </cell>
        </row>
      </sheetData>
      <sheetData sheetId="10606">
        <row r="4">
          <cell r="A4" t="str">
            <v>BẢNG TÍNH TOÁN, ĐO BÓC KHỐI LƯỢNG HOÀN THÀNH ĐƯA VÀO QUYẾT TOÁN</v>
          </cell>
        </row>
      </sheetData>
      <sheetData sheetId="10607">
        <row r="4">
          <cell r="A4" t="str">
            <v>BẢNG TÍNH TOÁN, ĐO BÓC KHỐI LƯỢNG HOÀN THÀNH ĐƯA VÀO QUYẾT TOÁN</v>
          </cell>
        </row>
      </sheetData>
      <sheetData sheetId="10608">
        <row r="4">
          <cell r="A4" t="str">
            <v>BẢNG TÍNH TOÁN, ĐO BÓC KHỐI LƯỢNG HOÀN THÀNH ĐƯA VÀO QUYẾT TOÁN</v>
          </cell>
        </row>
      </sheetData>
      <sheetData sheetId="10609">
        <row r="4">
          <cell r="A4" t="str">
            <v>BẢNG TÍNH TOÁN, ĐO BÓC KHỐI LƯỢNG HOÀN THÀNH ĐƯA VÀO QUYẾT TOÁN</v>
          </cell>
        </row>
      </sheetData>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ow r="4">
          <cell r="A4" t="str">
            <v>BẢNG TÍNH TOÁN, ĐO BÓC KHỐI LƯỢNG HOÀN THÀNH ĐƯA VÀO QUYẾT TOÁN</v>
          </cell>
        </row>
      </sheetData>
      <sheetData sheetId="10689">
        <row r="4">
          <cell r="A4" t="str">
            <v>BẢNG TÍNH TOÁN, ĐO BÓC KHỐI LƯỢNG HOÀN THÀNH ĐƯA VÀO QUYẾT TOÁN</v>
          </cell>
        </row>
      </sheetData>
      <sheetData sheetId="10690"/>
      <sheetData sheetId="10691">
        <row r="9">
          <cell r="A9" t="str">
            <v>A</v>
          </cell>
        </row>
      </sheetData>
      <sheetData sheetId="10692">
        <row r="9">
          <cell r="A9" t="str">
            <v>A</v>
          </cell>
        </row>
      </sheetData>
      <sheetData sheetId="10693">
        <row r="4">
          <cell r="A4" t="str">
            <v>BẢNG TÍNH TOÁN, ĐO BÓC KHỐI LƯỢNG HOÀN THÀNH ĐƯA VÀO QUYẾT TOÁN</v>
          </cell>
        </row>
      </sheetData>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ow r="4">
          <cell r="A4" t="str">
            <v>BẢNG TÍNH TOÁN, ĐO BÓC KHỐI LƯỢNG HOÀN THÀNH ĐƯA VÀO QUYẾT TOÁN</v>
          </cell>
        </row>
      </sheetData>
      <sheetData sheetId="10743">
        <row r="4">
          <cell r="A4" t="str">
            <v>BẢNG TÍNH TOÁN, ĐO BÓC KHỐI LƯỢNG HOÀN THÀNH ĐƯA VÀO QUYẾT TOÁN</v>
          </cell>
        </row>
      </sheetData>
      <sheetData sheetId="10744">
        <row r="4">
          <cell r="A4" t="str">
            <v>BẢNG TÍNH TOÁN, ĐO BÓC KHỐI LƯỢNG HOÀN THÀNH ĐƯA VÀO QUYẾT TOÁN</v>
          </cell>
        </row>
      </sheetData>
      <sheetData sheetId="10745">
        <row r="4">
          <cell r="A4" t="str">
            <v>BẢNG TÍNH TOÁN, ĐO BÓC KHỐI LƯỢNG HOÀN THÀNH ĐƯA VÀO QUYẾT TOÁN</v>
          </cell>
        </row>
      </sheetData>
      <sheetData sheetId="10746">
        <row r="4">
          <cell r="A4" t="str">
            <v>BẢNG TÍNH TOÁN, ĐO BÓC KHỐI LƯỢNG HOÀN THÀNH ĐƯA VÀO QUYẾT TOÁN</v>
          </cell>
        </row>
      </sheetData>
      <sheetData sheetId="10747">
        <row r="4">
          <cell r="A4" t="str">
            <v>BẢNG TÍNH TOÁN, ĐO BÓC KHỐI LƯỢNG HOÀN THÀNH ĐƯA VÀO QUYẾT TOÁN</v>
          </cell>
        </row>
      </sheetData>
      <sheetData sheetId="10748">
        <row r="4">
          <cell r="A4" t="str">
            <v>BẢNG TÍNH TOÁN, ĐO BÓC KHỐI LƯỢNG HOÀN THÀNH ĐƯA VÀO QUYẾT TOÁN</v>
          </cell>
        </row>
      </sheetData>
      <sheetData sheetId="10749">
        <row r="4">
          <cell r="A4" t="str">
            <v>BẢNG TÍNH TOÁN, ĐO BÓC KHỐI LƯỢNG HOÀN THÀNH ĐƯA VÀO QUYẾT TOÁN</v>
          </cell>
        </row>
      </sheetData>
      <sheetData sheetId="10750">
        <row r="4">
          <cell r="A4" t="str">
            <v>BẢNG TÍNH TOÁN, ĐO BÓC KHỐI LƯỢNG HOÀN THÀNH ĐƯA VÀO QUYẾT TOÁN</v>
          </cell>
        </row>
      </sheetData>
      <sheetData sheetId="10751">
        <row r="4">
          <cell r="A4" t="str">
            <v>BẢNG TÍNH TOÁN, ĐO BÓC KHỐI LƯỢNG HOÀN THÀNH ĐƯA VÀO QUYẾT TOÁN</v>
          </cell>
        </row>
      </sheetData>
      <sheetData sheetId="10752">
        <row r="4">
          <cell r="A4" t="str">
            <v>BẢNG TÍNH TOÁN, ĐO BÓC KHỐI LƯỢNG HOÀN THÀNH ĐƯA VÀO QUYẾT TOÁN</v>
          </cell>
        </row>
      </sheetData>
      <sheetData sheetId="10753">
        <row r="4">
          <cell r="A4" t="str">
            <v>BẢNG TÍNH TOÁN, ĐO BÓC KHỐI LƯỢNG HOÀN THÀNH ĐƯA VÀO QUYẾT TOÁN</v>
          </cell>
        </row>
      </sheetData>
      <sheetData sheetId="10754">
        <row r="4">
          <cell r="A4" t="str">
            <v>BẢNG TÍNH TOÁN, ĐO BÓC KHỐI LƯỢNG HOÀN THÀNH ĐƯA VÀO QUYẾT TOÁN</v>
          </cell>
        </row>
      </sheetData>
      <sheetData sheetId="10755">
        <row r="4">
          <cell r="A4" t="str">
            <v>BẢNG TÍNH TOÁN, ĐO BÓC KHỐI LƯỢNG HOÀN THÀNH ĐƯA VÀO QUYẾT TOÁN</v>
          </cell>
        </row>
      </sheetData>
      <sheetData sheetId="10756">
        <row r="4">
          <cell r="A4" t="str">
            <v>BẢNG TÍNH TOÁN, ĐO BÓC KHỐI LƯỢNG HOÀN THÀNH ĐƯA VÀO QUYẾT TOÁN</v>
          </cell>
        </row>
      </sheetData>
      <sheetData sheetId="10757">
        <row r="4">
          <cell r="A4" t="str">
            <v>BẢNG TÍNH TOÁN, ĐO BÓC KHỐI LƯỢNG HOÀN THÀNH ĐƯA VÀO QUYẾT TOÁN</v>
          </cell>
        </row>
      </sheetData>
      <sheetData sheetId="10758">
        <row r="4">
          <cell r="A4" t="str">
            <v>BẢNG TÍNH TOÁN, ĐO BÓC KHỐI LƯỢNG HOÀN THÀNH ĐƯA VÀO QUYẾT TOÁN</v>
          </cell>
        </row>
      </sheetData>
      <sheetData sheetId="10759">
        <row r="4">
          <cell r="A4" t="str">
            <v>BẢNG TÍNH TOÁN, ĐO BÓC KHỐI LƯỢNG HOÀN THÀNH ĐƯA VÀO QUYẾT TOÁN</v>
          </cell>
        </row>
      </sheetData>
      <sheetData sheetId="10760">
        <row r="4">
          <cell r="A4" t="str">
            <v>BẢNG TÍNH TOÁN, ĐO BÓC KHỐI LƯỢNG HOÀN THÀNH ĐƯA VÀO QUYẾT TOÁN</v>
          </cell>
        </row>
      </sheetData>
      <sheetData sheetId="10761">
        <row r="4">
          <cell r="A4" t="str">
            <v>BẢNG TÍNH TOÁN, ĐO BÓC KHỐI LƯỢNG HOÀN THÀNH ĐƯA VÀO QUYẾT TOÁN</v>
          </cell>
        </row>
      </sheetData>
      <sheetData sheetId="10762">
        <row r="4">
          <cell r="A4" t="str">
            <v>BẢNG TÍNH TOÁN, ĐO BÓC KHỐI LƯỢNG HOÀN THÀNH ĐƯA VÀO QUYẾT TOÁN</v>
          </cell>
        </row>
      </sheetData>
      <sheetData sheetId="10763">
        <row r="4">
          <cell r="A4" t="str">
            <v>BẢNG TÍNH TOÁN, ĐO BÓC KHỐI LƯỢNG HOÀN THÀNH ĐƯA VÀO QUYẾT TOÁN</v>
          </cell>
        </row>
      </sheetData>
      <sheetData sheetId="10764">
        <row r="4">
          <cell r="A4" t="str">
            <v>BẢNG TÍNH TOÁN, ĐO BÓC KHỐI LƯỢNG HOÀN THÀNH ĐƯA VÀO QUYẾT TOÁN</v>
          </cell>
        </row>
      </sheetData>
      <sheetData sheetId="10765">
        <row r="4">
          <cell r="A4" t="str">
            <v>BẢNG TÍNH TOÁN, ĐO BÓC KHỐI LƯỢNG HOÀN THÀNH ĐƯA VÀO QUYẾT TOÁN</v>
          </cell>
        </row>
      </sheetData>
      <sheetData sheetId="10766">
        <row r="4">
          <cell r="A4" t="str">
            <v>BẢNG TÍNH TOÁN, ĐO BÓC KHỐI LƯỢNG HOÀN THÀNH ĐƯA VÀO QUYẾT TOÁN</v>
          </cell>
        </row>
      </sheetData>
      <sheetData sheetId="10767">
        <row r="4">
          <cell r="A4" t="str">
            <v>BẢNG TÍNH TOÁN, ĐO BÓC KHỐI LƯỢNG HOÀN THÀNH ĐƯA VÀO QUYẾT TOÁN</v>
          </cell>
        </row>
      </sheetData>
      <sheetData sheetId="10768">
        <row r="4">
          <cell r="A4" t="str">
            <v>BẢNG TÍNH TOÁN, ĐO BÓC KHỐI LƯỢNG HOÀN THÀNH ĐƯA VÀO QUYẾT TOÁN</v>
          </cell>
        </row>
      </sheetData>
      <sheetData sheetId="10769">
        <row r="4">
          <cell r="A4" t="str">
            <v>BẢNG TÍNH TOÁN, ĐO BÓC KHỐI LƯỢNG HOÀN THÀNH ĐƯA VÀO QUYẾT TOÁN</v>
          </cell>
        </row>
      </sheetData>
      <sheetData sheetId="10770">
        <row r="4">
          <cell r="A4" t="str">
            <v>BẢNG TÍNH TOÁN, ĐO BÓC KHỐI LƯỢNG HOÀN THÀNH ĐƯA VÀO QUYẾT TOÁN</v>
          </cell>
        </row>
      </sheetData>
      <sheetData sheetId="10771">
        <row r="4">
          <cell r="A4" t="str">
            <v>BẢNG TÍNH TOÁN, ĐO BÓC KHỐI LƯỢNG HOÀN THÀNH ĐƯA VÀO QUYẾT TOÁN</v>
          </cell>
        </row>
      </sheetData>
      <sheetData sheetId="10772">
        <row r="4">
          <cell r="A4" t="str">
            <v>BẢNG TÍNH TOÁN, ĐO BÓC KHỐI LƯỢNG HOÀN THÀNH ĐƯA VÀO QUYẾT TOÁN</v>
          </cell>
        </row>
      </sheetData>
      <sheetData sheetId="10773">
        <row r="4">
          <cell r="A4" t="str">
            <v>BẢNG TÍNH TOÁN, ĐO BÓC KHỐI LƯỢNG HOÀN THÀNH ĐƯA VÀO QUYẾT TOÁN</v>
          </cell>
        </row>
      </sheetData>
      <sheetData sheetId="10774">
        <row r="9">
          <cell r="A9" t="str">
            <v>A</v>
          </cell>
        </row>
      </sheetData>
      <sheetData sheetId="10775">
        <row r="4">
          <cell r="A4" t="str">
            <v>BẢNG TÍNH TOÁN, ĐO BÓC KHỐI LƯỢNG HOÀN THÀNH ĐƯA VÀO QUYẾT TOÁN</v>
          </cell>
        </row>
      </sheetData>
      <sheetData sheetId="10776">
        <row r="4">
          <cell r="A4" t="str">
            <v>BẢNG TÍNH TOÁN, ĐO BÓC KHỐI LƯỢNG HOÀN THÀNH ĐƯA VÀO QUYẾT TOÁN</v>
          </cell>
        </row>
      </sheetData>
      <sheetData sheetId="10777">
        <row r="4">
          <cell r="A4" t="str">
            <v>BẢNG TÍNH TOÁN, ĐO BÓC KHỐI LƯỢNG HOÀN THÀNH ĐƯA VÀO QUYẾT TOÁN</v>
          </cell>
        </row>
      </sheetData>
      <sheetData sheetId="10778">
        <row r="4">
          <cell r="A4" t="str">
            <v>BẢNG TÍNH TOÁN, ĐO BÓC KHỐI LƯỢNG HOÀN THÀNH ĐƯA VÀO QUYẾT TOÁN</v>
          </cell>
        </row>
      </sheetData>
      <sheetData sheetId="10779">
        <row r="4">
          <cell r="A4" t="str">
            <v>BẢNG TÍNH TOÁN, ĐO BÓC KHỐI LƯỢNG HOÀN THÀNH ĐƯA VÀO QUYẾT TOÁN</v>
          </cell>
        </row>
      </sheetData>
      <sheetData sheetId="10780">
        <row r="4">
          <cell r="A4" t="str">
            <v>BẢNG TÍNH TOÁN, ĐO BÓC KHỐI LƯỢNG HOÀN THÀNH ĐƯA VÀO QUYẾT TOÁN</v>
          </cell>
        </row>
      </sheetData>
      <sheetData sheetId="10781">
        <row r="4">
          <cell r="A4" t="str">
            <v>BẢNG TÍNH TOÁN, ĐO BÓC KHỐI LƯỢNG HOÀN THÀNH ĐƯA VÀO QUYẾT TOÁN</v>
          </cell>
        </row>
      </sheetData>
      <sheetData sheetId="10782">
        <row r="4">
          <cell r="A4" t="str">
            <v>BẢNG TÍNH TOÁN, ĐO BÓC KHỐI LƯỢNG HOÀN THÀNH ĐƯA VÀO QUYẾT TOÁN</v>
          </cell>
        </row>
      </sheetData>
      <sheetData sheetId="10783">
        <row r="4">
          <cell r="A4" t="str">
            <v>BẢNG TÍNH TOÁN, ĐO BÓC KHỐI LƯỢNG HOÀN THÀNH ĐƯA VÀO QUYẾT TOÁN</v>
          </cell>
        </row>
      </sheetData>
      <sheetData sheetId="10784">
        <row r="4">
          <cell r="A4" t="str">
            <v>BẢNG TÍNH TOÁN, ĐO BÓC KHỐI LƯỢNG HOÀN THÀNH ĐƯA VÀO QUYẾT TOÁN</v>
          </cell>
        </row>
      </sheetData>
      <sheetData sheetId="10785">
        <row r="4">
          <cell r="A4" t="str">
            <v>BẢNG TÍNH TOÁN, ĐO BÓC KHỐI LƯỢNG HOÀN THÀNH ĐƯA VÀO QUYẾT TOÁN</v>
          </cell>
        </row>
      </sheetData>
      <sheetData sheetId="10786">
        <row r="4">
          <cell r="A4" t="str">
            <v>BẢNG TÍNH TOÁN, ĐO BÓC KHỐI LƯỢNG HOÀN THÀNH ĐƯA VÀO QUYẾT TOÁN</v>
          </cell>
        </row>
      </sheetData>
      <sheetData sheetId="10787">
        <row r="4">
          <cell r="A4" t="str">
            <v>BẢNG TÍNH TOÁN, ĐO BÓC KHỐI LƯỢNG HOÀN THÀNH ĐƯA VÀO QUYẾT TOÁN</v>
          </cell>
        </row>
      </sheetData>
      <sheetData sheetId="10788">
        <row r="4">
          <cell r="A4" t="str">
            <v>BẢNG TÍNH TOÁN, ĐO BÓC KHỐI LƯỢNG HOÀN THÀNH ĐƯA VÀO QUYẾT TOÁN</v>
          </cell>
        </row>
      </sheetData>
      <sheetData sheetId="10789">
        <row r="4">
          <cell r="A4" t="str">
            <v>BẢNG TÍNH TOÁN, ĐO BÓC KHỐI LƯỢNG HOÀN THÀNH ĐƯA VÀO QUYẾT TOÁN</v>
          </cell>
        </row>
      </sheetData>
      <sheetData sheetId="10790">
        <row r="4">
          <cell r="A4" t="str">
            <v>BẢNG TÍNH TOÁN, ĐO BÓC KHỐI LƯỢNG HOÀN THÀNH ĐƯA VÀO QUYẾT TOÁN</v>
          </cell>
        </row>
      </sheetData>
      <sheetData sheetId="10791">
        <row r="4">
          <cell r="A4" t="str">
            <v>BẢNG TÍNH TOÁN, ĐO BÓC KHỐI LƯỢNG HOÀN THÀNH ĐƯA VÀO QUYẾT TOÁN</v>
          </cell>
        </row>
      </sheetData>
      <sheetData sheetId="10792">
        <row r="4">
          <cell r="A4" t="str">
            <v>BẢNG TÍNH TOÁN, ĐO BÓC KHỐI LƯỢNG HOÀN THÀNH ĐƯA VÀO QUYẾT TOÁN</v>
          </cell>
        </row>
      </sheetData>
      <sheetData sheetId="10793">
        <row r="4">
          <cell r="A4" t="str">
            <v>BẢNG TÍNH TOÁN, ĐO BÓC KHỐI LƯỢNG HOÀN THÀNH ĐƯA VÀO QUYẾT TOÁN</v>
          </cell>
        </row>
      </sheetData>
      <sheetData sheetId="10794">
        <row r="4">
          <cell r="A4" t="str">
            <v>BẢNG TÍNH TOÁN, ĐO BÓC KHỐI LƯỢNG HOÀN THÀNH ĐƯA VÀO QUYẾT TOÁN</v>
          </cell>
        </row>
      </sheetData>
      <sheetData sheetId="10795">
        <row r="4">
          <cell r="A4" t="str">
            <v>BẢNG TÍNH TOÁN, ĐO BÓC KHỐI LƯỢNG HOÀN THÀNH ĐƯA VÀO QUYẾT TOÁN</v>
          </cell>
        </row>
      </sheetData>
      <sheetData sheetId="10796">
        <row r="4">
          <cell r="A4" t="str">
            <v>BẢNG TÍNH TOÁN, ĐO BÓC KHỐI LƯỢNG HOÀN THÀNH ĐƯA VÀO QUYẾT TOÁN</v>
          </cell>
        </row>
      </sheetData>
      <sheetData sheetId="10797">
        <row r="4">
          <cell r="A4" t="str">
            <v>BẢNG TÍNH TOÁN, ĐO BÓC KHỐI LƯỢNG HOÀN THÀNH ĐƯA VÀO QUYẾT TOÁN</v>
          </cell>
        </row>
      </sheetData>
      <sheetData sheetId="10798">
        <row r="4">
          <cell r="A4" t="str">
            <v>BẢNG TÍNH TOÁN, ĐO BÓC KHỐI LƯỢNG HOÀN THÀNH ĐƯA VÀO QUYẾT TOÁN</v>
          </cell>
        </row>
      </sheetData>
      <sheetData sheetId="10799">
        <row r="4">
          <cell r="A4" t="str">
            <v>BẢNG TÍNH TOÁN, ĐO BÓC KHỐI LƯỢNG HOÀN THÀNH ĐƯA VÀO QUYẾT TOÁN</v>
          </cell>
        </row>
      </sheetData>
      <sheetData sheetId="10800">
        <row r="4">
          <cell r="A4" t="str">
            <v>BẢNG TÍNH TOÁN, ĐO BÓC KHỐI LƯỢNG HOÀN THÀNH ĐƯA VÀO QUYẾT TOÁN</v>
          </cell>
        </row>
      </sheetData>
      <sheetData sheetId="10801">
        <row r="4">
          <cell r="A4" t="str">
            <v>BẢNG TÍNH TOÁN, ĐO BÓC KHỐI LƯỢNG HOÀN THÀNH ĐƯA VÀO QUYẾT TOÁN</v>
          </cell>
        </row>
      </sheetData>
      <sheetData sheetId="10802">
        <row r="4">
          <cell r="A4" t="str">
            <v>BẢNG TÍNH TOÁN, ĐO BÓC KHỐI LƯỢNG HOÀN THÀNH ĐƯA VÀO QUYẾT TOÁN</v>
          </cell>
        </row>
      </sheetData>
      <sheetData sheetId="10803">
        <row r="4">
          <cell r="A4" t="str">
            <v>BẢNG TÍNH TOÁN, ĐO BÓC KHỐI LƯỢNG HOÀN THÀNH ĐƯA VÀO QUYẾT TOÁN</v>
          </cell>
        </row>
      </sheetData>
      <sheetData sheetId="10804">
        <row r="4">
          <cell r="A4" t="str">
            <v>BẢNG TÍNH TOÁN, ĐO BÓC KHỐI LƯỢNG HOÀN THÀNH ĐƯA VÀO QUYẾT TOÁN</v>
          </cell>
        </row>
      </sheetData>
      <sheetData sheetId="10805">
        <row r="4">
          <cell r="A4" t="str">
            <v>BẢNG TÍNH TOÁN, ĐO BÓC KHỐI LƯỢNG HOÀN THÀNH ĐƯA VÀO QUYẾT TOÁN</v>
          </cell>
        </row>
      </sheetData>
      <sheetData sheetId="10806">
        <row r="4">
          <cell r="A4" t="str">
            <v>BẢNG TÍNH TOÁN, ĐO BÓC KHỐI LƯỢNG HOÀN THÀNH ĐƯA VÀO QUYẾT TOÁN</v>
          </cell>
        </row>
      </sheetData>
      <sheetData sheetId="10807">
        <row r="4">
          <cell r="A4" t="str">
            <v>BẢNG TÍNH TOÁN, ĐO BÓC KHỐI LƯỢNG HOÀN THÀNH ĐƯA VÀO QUYẾT TOÁN</v>
          </cell>
        </row>
      </sheetData>
      <sheetData sheetId="10808">
        <row r="4">
          <cell r="A4" t="str">
            <v>BẢNG TÍNH TOÁN, ĐO BÓC KHỐI LƯỢNG HOÀN THÀNH ĐƯA VÀO QUYẾT TOÁN</v>
          </cell>
        </row>
      </sheetData>
      <sheetData sheetId="10809">
        <row r="4">
          <cell r="A4" t="str">
            <v>BẢNG TÍNH TOÁN, ĐO BÓC KHỐI LƯỢNG HOÀN THÀNH ĐƯA VÀO QUYẾT TOÁN</v>
          </cell>
        </row>
      </sheetData>
      <sheetData sheetId="10810">
        <row r="4">
          <cell r="A4" t="str">
            <v>BẢNG TÍNH TOÁN, ĐO BÓC KHỐI LƯỢNG HOÀN THÀNH ĐƯA VÀO QUYẾT TOÁN</v>
          </cell>
        </row>
      </sheetData>
      <sheetData sheetId="10811">
        <row r="4">
          <cell r="A4" t="str">
            <v>BẢNG TÍNH TOÁN, ĐO BÓC KHỐI LƯỢNG HOÀN THÀNH ĐƯA VÀO QUYẾT TOÁN</v>
          </cell>
        </row>
      </sheetData>
      <sheetData sheetId="10812">
        <row r="4">
          <cell r="A4" t="str">
            <v>BẢNG TÍNH TOÁN, ĐO BÓC KHỐI LƯỢNG HOÀN THÀNH ĐƯA VÀO QUYẾT TOÁN</v>
          </cell>
        </row>
      </sheetData>
      <sheetData sheetId="10813">
        <row r="4">
          <cell r="A4" t="str">
            <v>BẢNG TÍNH TOÁN, ĐO BÓC KHỐI LƯỢNG HOÀN THÀNH ĐƯA VÀO QUYẾT TOÁN</v>
          </cell>
        </row>
      </sheetData>
      <sheetData sheetId="10814">
        <row r="4">
          <cell r="A4" t="str">
            <v>BẢNG TÍNH TOÁN, ĐO BÓC KHỐI LƯỢNG HOÀN THÀNH ĐƯA VÀO QUYẾT TOÁN</v>
          </cell>
        </row>
      </sheetData>
      <sheetData sheetId="10815">
        <row r="4">
          <cell r="A4" t="str">
            <v>BẢNG TÍNH TOÁN, ĐO BÓC KHỐI LƯỢNG HOÀN THÀNH ĐƯA VÀO QUYẾT TOÁN</v>
          </cell>
        </row>
      </sheetData>
      <sheetData sheetId="10816">
        <row r="4">
          <cell r="A4" t="str">
            <v>BẢNG TÍNH TOÁN, ĐO BÓC KHỐI LƯỢNG HOÀN THÀNH ĐƯA VÀO QUYẾT TOÁN</v>
          </cell>
        </row>
      </sheetData>
      <sheetData sheetId="10817">
        <row r="4">
          <cell r="A4" t="str">
            <v>BẢNG TÍNH TOÁN, ĐO BÓC KHỐI LƯỢNG HOÀN THÀNH ĐƯA VÀO QUYẾT TOÁN</v>
          </cell>
        </row>
      </sheetData>
      <sheetData sheetId="10818">
        <row r="4">
          <cell r="A4" t="str">
            <v>BẢNG TÍNH TOÁN, ĐO BÓC KHỐI LƯỢNG HOÀN THÀNH ĐƯA VÀO QUYẾT TOÁN</v>
          </cell>
        </row>
      </sheetData>
      <sheetData sheetId="10819">
        <row r="4">
          <cell r="A4" t="str">
            <v>BẢNG TÍNH TOÁN, ĐO BÓC KHỐI LƯỢNG HOÀN THÀNH ĐƯA VÀO QUYẾT TOÁN</v>
          </cell>
        </row>
      </sheetData>
      <sheetData sheetId="10820">
        <row r="4">
          <cell r="A4" t="str">
            <v>BẢNG TÍNH TOÁN, ĐO BÓC KHỐI LƯỢNG HOÀN THÀNH ĐƯA VÀO QUYẾT TOÁN</v>
          </cell>
        </row>
      </sheetData>
      <sheetData sheetId="10821">
        <row r="4">
          <cell r="A4" t="str">
            <v>BẢNG TÍNH TOÁN, ĐO BÓC KHỐI LƯỢNG HOÀN THÀNH ĐƯA VÀO QUYẾT TOÁN</v>
          </cell>
        </row>
      </sheetData>
      <sheetData sheetId="10822">
        <row r="4">
          <cell r="A4" t="str">
            <v>BẢNG TÍNH TOÁN, ĐO BÓC KHỐI LƯỢNG HOÀN THÀNH ĐƯA VÀO QUYẾT TOÁN</v>
          </cell>
        </row>
      </sheetData>
      <sheetData sheetId="10823">
        <row r="4">
          <cell r="A4" t="str">
            <v>BẢNG TÍNH TOÁN, ĐO BÓC KHỐI LƯỢNG HOÀN THÀNH ĐƯA VÀO QUYẾT TOÁN</v>
          </cell>
        </row>
      </sheetData>
      <sheetData sheetId="10824">
        <row r="4">
          <cell r="A4" t="str">
            <v>BẢNG TÍNH TOÁN, ĐO BÓC KHỐI LƯỢNG HOÀN THÀNH ĐƯA VÀO QUYẾT TOÁN</v>
          </cell>
        </row>
      </sheetData>
      <sheetData sheetId="10825">
        <row r="4">
          <cell r="A4" t="str">
            <v>BẢNG TÍNH TOÁN, ĐO BÓC KHỐI LƯỢNG HOÀN THÀNH ĐƯA VÀO QUYẾT TOÁN</v>
          </cell>
        </row>
      </sheetData>
      <sheetData sheetId="10826">
        <row r="4">
          <cell r="A4" t="str">
            <v>BẢNG TÍNH TOÁN, ĐO BÓC KHỐI LƯỢNG HOÀN THÀNH ĐƯA VÀO QUYẾT TOÁN</v>
          </cell>
        </row>
      </sheetData>
      <sheetData sheetId="10827">
        <row r="4">
          <cell r="A4" t="str">
            <v>BẢNG TÍNH TOÁN, ĐO BÓC KHỐI LƯỢNG HOÀN THÀNH ĐƯA VÀO QUYẾT TOÁN</v>
          </cell>
        </row>
      </sheetData>
      <sheetData sheetId="10828">
        <row r="4">
          <cell r="A4" t="str">
            <v>BẢNG TÍNH TOÁN, ĐO BÓC KHỐI LƯỢNG HOÀN THÀNH ĐƯA VÀO QUYẾT TOÁN</v>
          </cell>
        </row>
      </sheetData>
      <sheetData sheetId="10829">
        <row r="4">
          <cell r="A4" t="str">
            <v>BẢNG TÍNH TOÁN, ĐO BÓC KHỐI LƯỢNG HOÀN THÀNH ĐƯA VÀO QUYẾT TOÁN</v>
          </cell>
        </row>
      </sheetData>
      <sheetData sheetId="10830">
        <row r="4">
          <cell r="A4" t="str">
            <v>BẢNG TÍNH TOÁN, ĐO BÓC KHỐI LƯỢNG HOÀN THÀNH ĐƯA VÀO QUYẾT TOÁN</v>
          </cell>
        </row>
      </sheetData>
      <sheetData sheetId="10831">
        <row r="4">
          <cell r="A4" t="str">
            <v>BẢNG TÍNH TOÁN, ĐO BÓC KHỐI LƯỢNG HOÀN THÀNH ĐƯA VÀO QUYẾT TOÁN</v>
          </cell>
        </row>
      </sheetData>
      <sheetData sheetId="10832">
        <row r="4">
          <cell r="A4" t="str">
            <v>BẢNG TÍNH TOÁN, ĐO BÓC KHỐI LƯỢNG HOÀN THÀNH ĐƯA VÀO QUYẾT TOÁN</v>
          </cell>
        </row>
      </sheetData>
      <sheetData sheetId="10833">
        <row r="4">
          <cell r="A4" t="str">
            <v>BẢNG TÍNH TOÁN, ĐO BÓC KHỐI LƯỢNG HOÀN THÀNH ĐƯA VÀO QUYẾT TOÁN</v>
          </cell>
        </row>
      </sheetData>
      <sheetData sheetId="10834">
        <row r="4">
          <cell r="A4" t="str">
            <v>BẢNG TÍNH TOÁN, ĐO BÓC KHỐI LƯỢNG HOÀN THÀNH ĐƯA VÀO QUYẾT TOÁN</v>
          </cell>
        </row>
      </sheetData>
      <sheetData sheetId="10835">
        <row r="4">
          <cell r="A4" t="str">
            <v>BẢNG TÍNH TOÁN, ĐO BÓC KHỐI LƯỢNG HOÀN THÀNH ĐƯA VÀO QUYẾT TOÁN</v>
          </cell>
        </row>
      </sheetData>
      <sheetData sheetId="10836">
        <row r="4">
          <cell r="A4" t="str">
            <v>BẢNG TÍNH TOÁN, ĐO BÓC KHỐI LƯỢNG HOÀN THÀNH ĐƯA VÀO QUYẾT TOÁN</v>
          </cell>
        </row>
      </sheetData>
      <sheetData sheetId="10837">
        <row r="4">
          <cell r="A4" t="str">
            <v>BẢNG TÍNH TOÁN, ĐO BÓC KHỐI LƯỢNG HOÀN THÀNH ĐƯA VÀO QUYẾT TOÁN</v>
          </cell>
        </row>
      </sheetData>
      <sheetData sheetId="10838">
        <row r="4">
          <cell r="A4" t="str">
            <v>BẢNG TÍNH TOÁN, ĐO BÓC KHỐI LƯỢNG HOÀN THÀNH ĐƯA VÀO QUYẾT TOÁN</v>
          </cell>
        </row>
      </sheetData>
      <sheetData sheetId="10839">
        <row r="4">
          <cell r="A4" t="str">
            <v>BẢNG TÍNH TOÁN, ĐO BÓC KHỐI LƯỢNG HOÀN THÀNH ĐƯA VÀO QUYẾT TOÁN</v>
          </cell>
        </row>
      </sheetData>
      <sheetData sheetId="10840">
        <row r="4">
          <cell r="A4" t="str">
            <v>BẢNG TÍNH TOÁN, ĐO BÓC KHỐI LƯỢNG HOÀN THÀNH ĐƯA VÀO QUYẾT TOÁN</v>
          </cell>
        </row>
      </sheetData>
      <sheetData sheetId="10841">
        <row r="4">
          <cell r="A4" t="str">
            <v>BẢNG TÍNH TOÁN, ĐO BÓC KHỐI LƯỢNG HOÀN THÀNH ĐƯA VÀO QUYẾT TOÁN</v>
          </cell>
        </row>
      </sheetData>
      <sheetData sheetId="10842">
        <row r="4">
          <cell r="A4" t="str">
            <v>BẢNG TÍNH TOÁN, ĐO BÓC KHỐI LƯỢNG HOÀN THÀNH ĐƯA VÀO QUYẾT TOÁN</v>
          </cell>
        </row>
      </sheetData>
      <sheetData sheetId="10843">
        <row r="4">
          <cell r="A4" t="str">
            <v>BẢNG TÍNH TOÁN, ĐO BÓC KHỐI LƯỢNG HOÀN THÀNH ĐƯA VÀO QUYẾT TOÁN</v>
          </cell>
        </row>
      </sheetData>
      <sheetData sheetId="10844">
        <row r="4">
          <cell r="A4" t="str">
            <v>BẢNG TÍNH TOÁN, ĐO BÓC KHỐI LƯỢNG HOÀN THÀNH ĐƯA VÀO QUYẾT TOÁN</v>
          </cell>
        </row>
      </sheetData>
      <sheetData sheetId="10845">
        <row r="4">
          <cell r="A4" t="str">
            <v>BẢNG TÍNH TOÁN, ĐO BÓC KHỐI LƯỢNG HOÀN THÀNH ĐƯA VÀO QUYẾT TOÁN</v>
          </cell>
        </row>
      </sheetData>
      <sheetData sheetId="10846">
        <row r="4">
          <cell r="A4" t="str">
            <v>BẢNG TÍNH TOÁN, ĐO BÓC KHỐI LƯỢNG HOÀN THÀNH ĐƯA VÀO QUYẾT TOÁN</v>
          </cell>
        </row>
      </sheetData>
      <sheetData sheetId="10847">
        <row r="4">
          <cell r="A4" t="str">
            <v>BẢNG TÍNH TOÁN, ĐO BÓC KHỐI LƯỢNG HOÀN THÀNH ĐƯA VÀO QUYẾT TOÁN</v>
          </cell>
        </row>
      </sheetData>
      <sheetData sheetId="10848">
        <row r="4">
          <cell r="A4" t="str">
            <v>BẢNG TÍNH TOÁN, ĐO BÓC KHỐI LƯỢNG HOÀN THÀNH ĐƯA VÀO QUYẾT TOÁN</v>
          </cell>
        </row>
      </sheetData>
      <sheetData sheetId="10849">
        <row r="4">
          <cell r="A4" t="str">
            <v>BẢNG TÍNH TOÁN, ĐO BÓC KHỐI LƯỢNG HOÀN THÀNH ĐƯA VÀO QUYẾT TOÁN</v>
          </cell>
        </row>
      </sheetData>
      <sheetData sheetId="10850">
        <row r="4">
          <cell r="A4" t="str">
            <v>BẢNG TÍNH TOÁN, ĐO BÓC KHỐI LƯỢNG HOÀN THÀNH ĐƯA VÀO QUYẾT TOÁN</v>
          </cell>
        </row>
      </sheetData>
      <sheetData sheetId="10851">
        <row r="4">
          <cell r="A4" t="str">
            <v>BẢNG TÍNH TOÁN, ĐO BÓC KHỐI LƯỢNG HOÀN THÀNH ĐƯA VÀO QUYẾT TOÁN</v>
          </cell>
        </row>
      </sheetData>
      <sheetData sheetId="10852">
        <row r="4">
          <cell r="A4" t="str">
            <v>BẢNG TÍNH TOÁN, ĐO BÓC KHỐI LƯỢNG HOÀN THÀNH ĐƯA VÀO QUYẾT TOÁN</v>
          </cell>
        </row>
      </sheetData>
      <sheetData sheetId="10853">
        <row r="4">
          <cell r="A4" t="str">
            <v>BẢNG TÍNH TOÁN, ĐO BÓC KHỐI LƯỢNG HOÀN THÀNH ĐƯA VÀO QUYẾT TOÁN</v>
          </cell>
        </row>
      </sheetData>
      <sheetData sheetId="10854">
        <row r="4">
          <cell r="A4" t="str">
            <v>BẢNG TÍNH TOÁN, ĐO BÓC KHỐI LƯỢNG HOÀN THÀNH ĐƯA VÀO QUYẾT TOÁN</v>
          </cell>
        </row>
      </sheetData>
      <sheetData sheetId="10855">
        <row r="4">
          <cell r="A4" t="str">
            <v>BẢNG TÍNH TOÁN, ĐO BÓC KHỐI LƯỢNG HOÀN THÀNH ĐƯA VÀO QUYẾT TOÁN</v>
          </cell>
        </row>
      </sheetData>
      <sheetData sheetId="10856">
        <row r="4">
          <cell r="A4" t="str">
            <v>BẢNG TÍNH TOÁN, ĐO BÓC KHỐI LƯỢNG HOÀN THÀNH ĐƯA VÀO QUYẾT TOÁN</v>
          </cell>
        </row>
      </sheetData>
      <sheetData sheetId="10857">
        <row r="4">
          <cell r="A4" t="str">
            <v>BẢNG TÍNH TOÁN, ĐO BÓC KHỐI LƯỢNG HOÀN THÀNH ĐƯA VÀO QUYẾT TOÁN</v>
          </cell>
        </row>
      </sheetData>
      <sheetData sheetId="10858">
        <row r="4">
          <cell r="A4" t="str">
            <v>BẢNG TÍNH TOÁN, ĐO BÓC KHỐI LƯỢNG HOÀN THÀNH ĐƯA VÀO QUYẾT TOÁN</v>
          </cell>
        </row>
      </sheetData>
      <sheetData sheetId="10859">
        <row r="4">
          <cell r="A4" t="str">
            <v>BẢNG TÍNH TOÁN, ĐO BÓC KHỐI LƯỢNG HOÀN THÀNH ĐƯA VÀO QUYẾT TOÁN</v>
          </cell>
        </row>
      </sheetData>
      <sheetData sheetId="10860">
        <row r="4">
          <cell r="A4" t="str">
            <v>BẢNG TÍNH TOÁN, ĐO BÓC KHỐI LƯỢNG HOÀN THÀNH ĐƯA VÀO QUYẾT TOÁN</v>
          </cell>
        </row>
      </sheetData>
      <sheetData sheetId="10861">
        <row r="4">
          <cell r="A4" t="str">
            <v>BẢNG TÍNH TOÁN, ĐO BÓC KHỐI LƯỢNG HOÀN THÀNH ĐƯA VÀO QUYẾT TOÁN</v>
          </cell>
        </row>
      </sheetData>
      <sheetData sheetId="10862">
        <row r="4">
          <cell r="A4" t="str">
            <v>BẢNG TÍNH TOÁN, ĐO BÓC KHỐI LƯỢNG HOÀN THÀNH ĐƯA VÀO QUYẾT TOÁN</v>
          </cell>
        </row>
      </sheetData>
      <sheetData sheetId="10863">
        <row r="4">
          <cell r="A4" t="str">
            <v>BẢNG TÍNH TOÁN, ĐO BÓC KHỐI LƯỢNG HOÀN THÀNH ĐƯA VÀO QUYẾT TOÁN</v>
          </cell>
        </row>
      </sheetData>
      <sheetData sheetId="10864">
        <row r="4">
          <cell r="A4" t="str">
            <v>BẢNG TÍNH TOÁN, ĐO BÓC KHỐI LƯỢNG HOÀN THÀNH ĐƯA VÀO QUYẾT TOÁN</v>
          </cell>
        </row>
      </sheetData>
      <sheetData sheetId="10865">
        <row r="4">
          <cell r="A4" t="str">
            <v>BẢNG TÍNH TOÁN, ĐO BÓC KHỐI LƯỢNG HOÀN THÀNH ĐƯA VÀO QUYẾT TOÁN</v>
          </cell>
        </row>
      </sheetData>
      <sheetData sheetId="10866">
        <row r="4">
          <cell r="A4" t="str">
            <v>BẢNG TÍNH TOÁN, ĐO BÓC KHỐI LƯỢNG HOÀN THÀNH ĐƯA VÀO QUYẾT TOÁN</v>
          </cell>
        </row>
      </sheetData>
      <sheetData sheetId="10867">
        <row r="4">
          <cell r="A4" t="str">
            <v>BẢNG TÍNH TOÁN, ĐO BÓC KHỐI LƯỢNG HOÀN THÀNH ĐƯA VÀO QUYẾT TOÁN</v>
          </cell>
        </row>
      </sheetData>
      <sheetData sheetId="10868">
        <row r="4">
          <cell r="A4" t="str">
            <v>BẢNG TÍNH TOÁN, ĐO BÓC KHỐI LƯỢNG HOÀN THÀNH ĐƯA VÀO QUYẾT TOÁN</v>
          </cell>
        </row>
      </sheetData>
      <sheetData sheetId="10869">
        <row r="4">
          <cell r="A4" t="str">
            <v>BẢNG TÍNH TOÁN, ĐO BÓC KHỐI LƯỢNG HOÀN THÀNH ĐƯA VÀO QUYẾT TOÁN</v>
          </cell>
        </row>
      </sheetData>
      <sheetData sheetId="10870">
        <row r="4">
          <cell r="A4" t="str">
            <v>BẢNG TÍNH TOÁN, ĐO BÓC KHỐI LƯỢNG HOÀN THÀNH ĐƯA VÀO QUYẾT TOÁN</v>
          </cell>
        </row>
      </sheetData>
      <sheetData sheetId="10871">
        <row r="4">
          <cell r="A4" t="str">
            <v>BẢNG TÍNH TOÁN, ĐO BÓC KHỐI LƯỢNG HOÀN THÀNH ĐƯA VÀO QUYẾT TOÁN</v>
          </cell>
        </row>
      </sheetData>
      <sheetData sheetId="10872">
        <row r="4">
          <cell r="A4" t="str">
            <v>BẢNG TÍNH TOÁN, ĐO BÓC KHỐI LƯỢNG HOÀN THÀNH ĐƯA VÀO QUYẾT TOÁN</v>
          </cell>
        </row>
      </sheetData>
      <sheetData sheetId="10873">
        <row r="4">
          <cell r="A4" t="str">
            <v>BẢNG TÍNH TOÁN, ĐO BÓC KHỐI LƯỢNG HOÀN THÀNH ĐƯA VÀO QUYẾT TOÁN</v>
          </cell>
        </row>
      </sheetData>
      <sheetData sheetId="10874">
        <row r="4">
          <cell r="A4" t="str">
            <v>BẢNG TÍNH TOÁN, ĐO BÓC KHỐI LƯỢNG HOÀN THÀNH ĐƯA VÀO QUYẾT TOÁN</v>
          </cell>
        </row>
      </sheetData>
      <sheetData sheetId="10875">
        <row r="4">
          <cell r="A4" t="str">
            <v>BẢNG TÍNH TOÁN, ĐO BÓC KHỐI LƯỢNG HOÀN THÀNH ĐƯA VÀO QUYẾT TOÁN</v>
          </cell>
        </row>
      </sheetData>
      <sheetData sheetId="10876">
        <row r="4">
          <cell r="A4" t="str">
            <v>BẢNG TÍNH TOÁN, ĐO BÓC KHỐI LƯỢNG HOÀN THÀNH ĐƯA VÀO QUYẾT TOÁN</v>
          </cell>
        </row>
      </sheetData>
      <sheetData sheetId="10877">
        <row r="4">
          <cell r="A4" t="str">
            <v>BẢNG TÍNH TOÁN, ĐO BÓC KHỐI LƯỢNG HOÀN THÀNH ĐƯA VÀO QUYẾT TOÁN</v>
          </cell>
        </row>
      </sheetData>
      <sheetData sheetId="10878">
        <row r="4">
          <cell r="A4" t="str">
            <v>BẢNG TÍNH TOÁN, ĐO BÓC KHỐI LƯỢNG HOÀN THÀNH ĐƯA VÀO QUYẾT TOÁN</v>
          </cell>
        </row>
      </sheetData>
      <sheetData sheetId="10879">
        <row r="4">
          <cell r="A4" t="str">
            <v>BẢNG TÍNH TOÁN, ĐO BÓC KHỐI LƯỢNG HOÀN THÀNH ĐƯA VÀO QUYẾT TOÁN</v>
          </cell>
        </row>
      </sheetData>
      <sheetData sheetId="10880">
        <row r="4">
          <cell r="A4" t="str">
            <v>BẢNG TÍNH TOÁN, ĐO BÓC KHỐI LƯỢNG HOÀN THÀNH ĐƯA VÀO QUYẾT TOÁN</v>
          </cell>
        </row>
      </sheetData>
      <sheetData sheetId="10881">
        <row r="4">
          <cell r="A4" t="str">
            <v>BẢNG TÍNH TOÁN, ĐO BÓC KHỐI LƯỢNG HOÀN THÀNH ĐƯA VÀO QUYẾT TOÁN</v>
          </cell>
        </row>
      </sheetData>
      <sheetData sheetId="10882">
        <row r="4">
          <cell r="A4" t="str">
            <v>BẢNG TÍNH TOÁN, ĐO BÓC KHỐI LƯỢNG HOÀN THÀNH ĐƯA VÀO QUYẾT TOÁN</v>
          </cell>
        </row>
      </sheetData>
      <sheetData sheetId="10883">
        <row r="4">
          <cell r="A4" t="str">
            <v>BẢNG TÍNH TOÁN, ĐO BÓC KHỐI LƯỢNG HOÀN THÀNH ĐƯA VÀO QUYẾT TOÁN</v>
          </cell>
        </row>
      </sheetData>
      <sheetData sheetId="10884">
        <row r="4">
          <cell r="A4" t="str">
            <v>BẢNG TÍNH TOÁN, ĐO BÓC KHỐI LƯỢNG HOÀN THÀNH ĐƯA VÀO QUYẾT TOÁN</v>
          </cell>
        </row>
      </sheetData>
      <sheetData sheetId="10885">
        <row r="9">
          <cell r="A9" t="str">
            <v>A</v>
          </cell>
        </row>
      </sheetData>
      <sheetData sheetId="10886">
        <row r="4">
          <cell r="A4" t="str">
            <v>BẢNG TÍNH TOÁN, ĐO BÓC KHỐI LƯỢNG HOÀN THÀNH ĐƯA VÀO QUYẾT TOÁN</v>
          </cell>
        </row>
      </sheetData>
      <sheetData sheetId="10887">
        <row r="4">
          <cell r="A4" t="str">
            <v>BẢNG TÍNH TOÁN, ĐO BÓC KHỐI LƯỢNG HOÀN THÀNH ĐƯA VÀO QUYẾT TOÁN</v>
          </cell>
        </row>
      </sheetData>
      <sheetData sheetId="10888">
        <row r="4">
          <cell r="A4" t="str">
            <v>BẢNG TÍNH TOÁN, ĐO BÓC KHỐI LƯỢNG HOÀN THÀNH ĐƯA VÀO QUYẾT TOÁN</v>
          </cell>
        </row>
      </sheetData>
      <sheetData sheetId="10889">
        <row r="4">
          <cell r="A4" t="str">
            <v>BẢNG TÍNH TOÁN, ĐO BÓC KHỐI LƯỢNG HOÀN THÀNH ĐƯA VÀO QUYẾT TOÁN</v>
          </cell>
        </row>
      </sheetData>
      <sheetData sheetId="10890">
        <row r="4">
          <cell r="A4" t="str">
            <v>BẢNG TÍNH TOÁN, ĐO BÓC KHỐI LƯỢNG HOÀN THÀNH ĐƯA VÀO QUYẾT TOÁN</v>
          </cell>
        </row>
      </sheetData>
      <sheetData sheetId="10891">
        <row r="4">
          <cell r="A4" t="str">
            <v>BẢNG TÍNH TOÁN, ĐO BÓC KHỐI LƯỢNG HOÀN THÀNH ĐƯA VÀO QUYẾT TOÁN</v>
          </cell>
        </row>
      </sheetData>
      <sheetData sheetId="10892">
        <row r="4">
          <cell r="A4" t="str">
            <v>BẢNG TÍNH TOÁN, ĐO BÓC KHỐI LƯỢNG HOÀN THÀNH ĐƯA VÀO QUYẾT TOÁN</v>
          </cell>
        </row>
      </sheetData>
      <sheetData sheetId="10893">
        <row r="4">
          <cell r="A4" t="str">
            <v>BẢNG TÍNH TOÁN, ĐO BÓC KHỐI LƯỢNG HOÀN THÀNH ĐƯA VÀO QUYẾT TOÁN</v>
          </cell>
        </row>
      </sheetData>
      <sheetData sheetId="10894">
        <row r="4">
          <cell r="A4" t="str">
            <v>BẢNG TÍNH TOÁN, ĐO BÓC KHỐI LƯỢNG HOÀN THÀNH ĐƯA VÀO QUYẾT TOÁN</v>
          </cell>
        </row>
      </sheetData>
      <sheetData sheetId="10895">
        <row r="4">
          <cell r="A4" t="str">
            <v>BẢNG TÍNH TOÁN, ĐO BÓC KHỐI LƯỢNG HOÀN THÀNH ĐƯA VÀO QUYẾT TOÁN</v>
          </cell>
        </row>
      </sheetData>
      <sheetData sheetId="10896">
        <row r="4">
          <cell r="A4" t="str">
            <v>BẢNG TÍNH TOÁN, ĐO BÓC KHỐI LƯỢNG HOÀN THÀNH ĐƯA VÀO QUYẾT TOÁN</v>
          </cell>
        </row>
      </sheetData>
      <sheetData sheetId="10897">
        <row r="4">
          <cell r="A4" t="str">
            <v>BẢNG TÍNH TOÁN, ĐO BÓC KHỐI LƯỢNG HOÀN THÀNH ĐƯA VÀO QUYẾT TOÁN</v>
          </cell>
        </row>
      </sheetData>
      <sheetData sheetId="10898">
        <row r="4">
          <cell r="A4" t="str">
            <v>BẢNG TÍNH TOÁN, ĐO BÓC KHỐI LƯỢNG HOÀN THÀNH ĐƯA VÀO QUYẾT TOÁN</v>
          </cell>
        </row>
      </sheetData>
      <sheetData sheetId="10899">
        <row r="4">
          <cell r="A4" t="str">
            <v>BẢNG TÍNH TOÁN, ĐO BÓC KHỐI LƯỢNG HOÀN THÀNH ĐƯA VÀO QUYẾT TOÁN</v>
          </cell>
        </row>
      </sheetData>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ow r="4">
          <cell r="A4" t="str">
            <v>BẢNG TÍNH TOÁN, ĐO BÓC KHỐI LƯỢNG HOÀN THÀNH ĐƯA VÀO QUYẾT TOÁN</v>
          </cell>
        </row>
      </sheetData>
      <sheetData sheetId="10913">
        <row r="4">
          <cell r="A4" t="str">
            <v>BẢNG TÍNH TOÁN, ĐO BÓC KHỐI LƯỢNG HOÀN THÀNH ĐƯA VÀO QUYẾT TOÁN</v>
          </cell>
        </row>
      </sheetData>
      <sheetData sheetId="10914">
        <row r="4">
          <cell r="A4" t="str">
            <v>BẢNG TÍNH TOÁN, ĐO BÓC KHỐI LƯỢNG HOÀN THÀNH ĐƯA VÀO QUYẾT TOÁN</v>
          </cell>
        </row>
      </sheetData>
      <sheetData sheetId="10915">
        <row r="4">
          <cell r="A4" t="str">
            <v>BẢNG TÍNH TOÁN, ĐO BÓC KHỐI LƯỢNG HOÀN THÀNH ĐƯA VÀO QUYẾT TOÁN</v>
          </cell>
        </row>
      </sheetData>
      <sheetData sheetId="10916">
        <row r="4">
          <cell r="A4" t="str">
            <v>BẢNG TÍNH TOÁN, ĐO BÓC KHỐI LƯỢNG HOÀN THÀNH ĐƯA VÀO QUYẾT TOÁN</v>
          </cell>
        </row>
      </sheetData>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ow r="9">
          <cell r="A9" t="str">
            <v>A</v>
          </cell>
        </row>
      </sheetData>
      <sheetData sheetId="10933">
        <row r="9">
          <cell r="A9" t="str">
            <v>A</v>
          </cell>
        </row>
      </sheetData>
      <sheetData sheetId="10934">
        <row r="9">
          <cell r="A9" t="str">
            <v>A</v>
          </cell>
        </row>
      </sheetData>
      <sheetData sheetId="10935">
        <row r="9">
          <cell r="A9" t="str">
            <v>A</v>
          </cell>
        </row>
      </sheetData>
      <sheetData sheetId="10936">
        <row r="9">
          <cell r="A9" t="str">
            <v>A</v>
          </cell>
        </row>
      </sheetData>
      <sheetData sheetId="10937">
        <row r="4">
          <cell r="A4" t="str">
            <v>BẢNG TÍNH TOÁN, ĐO BÓC KHỐI LƯỢNG HOÀN THÀNH ĐƯA VÀO QUYẾT TOÁN</v>
          </cell>
        </row>
      </sheetData>
      <sheetData sheetId="10938">
        <row r="4">
          <cell r="A4" t="str">
            <v>BẢNG TÍNH TOÁN, ĐO BÓC KHỐI LƯỢNG HOÀN THÀNH ĐƯA VÀO QUYẾT TOÁN</v>
          </cell>
        </row>
      </sheetData>
      <sheetData sheetId="10939">
        <row r="9">
          <cell r="A9" t="str">
            <v>A</v>
          </cell>
        </row>
      </sheetData>
      <sheetData sheetId="10940">
        <row r="4">
          <cell r="A4" t="str">
            <v>BẢNG TÍNH TOÁN, ĐO BÓC KHỐI LƯỢNG HOÀN THÀNH ĐƯA VÀO QUYẾT TOÁN</v>
          </cell>
        </row>
      </sheetData>
      <sheetData sheetId="10941">
        <row r="4">
          <cell r="A4" t="str">
            <v>BẢNG TÍNH TOÁN, ĐO BÓC KHỐI LƯỢNG HOÀN THÀNH ĐƯA VÀO QUYẾT TOÁN</v>
          </cell>
        </row>
      </sheetData>
      <sheetData sheetId="10942">
        <row r="9">
          <cell r="A9" t="str">
            <v>A</v>
          </cell>
        </row>
      </sheetData>
      <sheetData sheetId="10943">
        <row r="4">
          <cell r="A4" t="str">
            <v>BẢNG TÍNH TOÁN, ĐO BÓC KHỐI LƯỢNG HOÀN THÀNH ĐƯA VÀO QUYẾT TOÁN</v>
          </cell>
        </row>
      </sheetData>
      <sheetData sheetId="10944">
        <row r="4">
          <cell r="A4" t="str">
            <v>BẢNG TÍNH TOÁN, ĐO BÓC KHỐI LƯỢNG HOÀN THÀNH ĐƯA VÀO QUYẾT TOÁN</v>
          </cell>
        </row>
      </sheetData>
      <sheetData sheetId="10945">
        <row r="9">
          <cell r="A9" t="str">
            <v>A</v>
          </cell>
        </row>
      </sheetData>
      <sheetData sheetId="10946">
        <row r="4">
          <cell r="A4" t="str">
            <v>BẢNG TÍNH TOÁN, ĐO BÓC KHỐI LƯỢNG HOÀN THÀNH ĐƯA VÀO QUYẾT TOÁN</v>
          </cell>
        </row>
      </sheetData>
      <sheetData sheetId="10947">
        <row r="4">
          <cell r="A4" t="str">
            <v>BẢNG TÍNH TOÁN, ĐO BÓC KHỐI LƯỢNG HOÀN THÀNH ĐƯA VÀO QUYẾT TOÁN</v>
          </cell>
        </row>
      </sheetData>
      <sheetData sheetId="10948">
        <row r="9">
          <cell r="A9" t="str">
            <v>A</v>
          </cell>
        </row>
      </sheetData>
      <sheetData sheetId="10949">
        <row r="4">
          <cell r="A4" t="str">
            <v>BẢNG TÍNH TOÁN, ĐO BÓC KHỐI LƯỢNG HOÀN THÀNH ĐƯA VÀO QUYẾT TOÁN</v>
          </cell>
        </row>
      </sheetData>
      <sheetData sheetId="10950">
        <row r="4">
          <cell r="A4" t="str">
            <v>BẢNG TÍNH TOÁN, ĐO BÓC KHỐI LƯỢNG HOÀN THÀNH ĐƯA VÀO QUYẾT TOÁN</v>
          </cell>
        </row>
      </sheetData>
      <sheetData sheetId="10951">
        <row r="9">
          <cell r="A9" t="str">
            <v>A</v>
          </cell>
        </row>
      </sheetData>
      <sheetData sheetId="10952">
        <row r="9">
          <cell r="A9" t="str">
            <v>A</v>
          </cell>
        </row>
      </sheetData>
      <sheetData sheetId="10953">
        <row r="9">
          <cell r="A9" t="str">
            <v>A</v>
          </cell>
        </row>
      </sheetData>
      <sheetData sheetId="10954">
        <row r="9">
          <cell r="A9" t="str">
            <v>A</v>
          </cell>
        </row>
      </sheetData>
      <sheetData sheetId="10955">
        <row r="9">
          <cell r="A9" t="str">
            <v>A</v>
          </cell>
        </row>
      </sheetData>
      <sheetData sheetId="10956">
        <row r="9">
          <cell r="A9" t="str">
            <v>A</v>
          </cell>
        </row>
      </sheetData>
      <sheetData sheetId="10957">
        <row r="9">
          <cell r="A9" t="str">
            <v>A</v>
          </cell>
        </row>
      </sheetData>
      <sheetData sheetId="10958">
        <row r="9">
          <cell r="A9" t="str">
            <v>A</v>
          </cell>
        </row>
      </sheetData>
      <sheetData sheetId="10959">
        <row r="9">
          <cell r="A9" t="str">
            <v>A</v>
          </cell>
        </row>
      </sheetData>
      <sheetData sheetId="10960">
        <row r="9">
          <cell r="A9" t="str">
            <v>A</v>
          </cell>
        </row>
      </sheetData>
      <sheetData sheetId="10961">
        <row r="9">
          <cell r="A9" t="str">
            <v>A</v>
          </cell>
        </row>
      </sheetData>
      <sheetData sheetId="10962"/>
      <sheetData sheetId="10963"/>
      <sheetData sheetId="10964"/>
      <sheetData sheetId="10965"/>
      <sheetData sheetId="10966"/>
      <sheetData sheetId="10967"/>
      <sheetData sheetId="10968"/>
      <sheetData sheetId="10969">
        <row r="4">
          <cell r="A4" t="str">
            <v>BẢNG TÍNH TOÁN, ĐO BÓC KHỐI LƯỢNG HOÀN THÀNH ĐƯA VÀO QUYẾT TOÁN</v>
          </cell>
        </row>
      </sheetData>
      <sheetData sheetId="10970">
        <row r="4">
          <cell r="A4" t="str">
            <v>BẢNG TÍNH TOÁN, ĐO BÓC KHỐI LƯỢNG HOÀN THÀNH ĐƯA VÀO QUYẾT TOÁN</v>
          </cell>
        </row>
      </sheetData>
      <sheetData sheetId="10971"/>
      <sheetData sheetId="10972">
        <row r="4">
          <cell r="A4" t="str">
            <v>BẢNG TÍNH TOÁN, ĐO BÓC KHỐI LƯỢNG HOÀN THÀNH ĐƯA VÀO QUYẾT TOÁN</v>
          </cell>
        </row>
      </sheetData>
      <sheetData sheetId="10973">
        <row r="4">
          <cell r="A4" t="str">
            <v>BẢNG TÍNH TOÁN, ĐO BÓC KHỐI LƯỢNG HOÀN THÀNH ĐƯA VÀO QUYẾT TOÁN</v>
          </cell>
        </row>
      </sheetData>
      <sheetData sheetId="10974"/>
      <sheetData sheetId="10975">
        <row r="4">
          <cell r="A4" t="str">
            <v>BẢNG TÍNH TOÁN, ĐO BÓC KHỐI LƯỢNG HOÀN THÀNH ĐƯA VÀO QUYẾT TOÁN</v>
          </cell>
        </row>
      </sheetData>
      <sheetData sheetId="10976">
        <row r="4">
          <cell r="A4" t="str">
            <v>BẢNG TÍNH TOÁN, ĐO BÓC KHỐI LƯỢNG HOÀN THÀNH ĐƯA VÀO QUYẾT TOÁN</v>
          </cell>
        </row>
      </sheetData>
      <sheetData sheetId="10977"/>
      <sheetData sheetId="10978">
        <row r="4">
          <cell r="A4" t="str">
            <v>BẢNG TÍNH TOÁN, ĐO BÓC KHỐI LƯỢNG HOÀN THÀNH ĐƯA VÀO QUYẾT TOÁN</v>
          </cell>
        </row>
      </sheetData>
      <sheetData sheetId="10979">
        <row r="4">
          <cell r="A4" t="str">
            <v>BẢNG TÍNH TOÁN, ĐO BÓC KHỐI LƯỢNG HOÀN THÀNH ĐƯA VÀO QUYẾT TOÁN</v>
          </cell>
        </row>
      </sheetData>
      <sheetData sheetId="10980">
        <row r="9">
          <cell r="A9" t="str">
            <v>A</v>
          </cell>
        </row>
      </sheetData>
      <sheetData sheetId="10981">
        <row r="4">
          <cell r="A4" t="str">
            <v>BẢNG TÍNH TOÁN, ĐO BÓC KHỐI LƯỢNG HOÀN THÀNH ĐƯA VÀO QUYẾT TOÁN</v>
          </cell>
        </row>
      </sheetData>
      <sheetData sheetId="10982">
        <row r="4">
          <cell r="A4" t="str">
            <v>BẢNG TÍNH TOÁN, ĐO BÓC KHỐI LƯỢNG HOÀN THÀNH ĐƯA VÀO QUYẾT TOÁN</v>
          </cell>
        </row>
      </sheetData>
      <sheetData sheetId="10983">
        <row r="9">
          <cell r="A9" t="str">
            <v>A</v>
          </cell>
        </row>
      </sheetData>
      <sheetData sheetId="10984">
        <row r="9">
          <cell r="A9" t="str">
            <v>A</v>
          </cell>
        </row>
      </sheetData>
      <sheetData sheetId="10985" refreshError="1"/>
      <sheetData sheetId="10986" refreshError="1"/>
      <sheetData sheetId="10987" refreshError="1"/>
      <sheetData sheetId="10988">
        <row r="9">
          <cell r="A9" t="str">
            <v>A</v>
          </cell>
        </row>
      </sheetData>
      <sheetData sheetId="10989">
        <row r="9">
          <cell r="A9" t="str">
            <v>A</v>
          </cell>
        </row>
      </sheetData>
      <sheetData sheetId="10990">
        <row r="9">
          <cell r="A9" t="str">
            <v>A</v>
          </cell>
        </row>
      </sheetData>
      <sheetData sheetId="10991">
        <row r="9">
          <cell r="A9" t="str">
            <v>A</v>
          </cell>
        </row>
      </sheetData>
      <sheetData sheetId="10992">
        <row r="9">
          <cell r="A9" t="str">
            <v>A</v>
          </cell>
        </row>
      </sheetData>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ow r="9">
          <cell r="A9" t="str">
            <v>A</v>
          </cell>
        </row>
      </sheetData>
      <sheetData sheetId="11046">
        <row r="9">
          <cell r="A9" t="str">
            <v>A</v>
          </cell>
        </row>
      </sheetData>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ow r="9">
          <cell r="A9" t="str">
            <v>A</v>
          </cell>
        </row>
      </sheetData>
      <sheetData sheetId="11328">
        <row r="9">
          <cell r="A9" t="str">
            <v>A</v>
          </cell>
        </row>
      </sheetData>
      <sheetData sheetId="11329"/>
      <sheetData sheetId="11330" refreshError="1"/>
      <sheetData sheetId="11331" refreshError="1"/>
      <sheetData sheetId="11332" refreshError="1"/>
      <sheetData sheetId="11333">
        <row r="9">
          <cell r="A9" t="str">
            <v>A</v>
          </cell>
        </row>
      </sheetData>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sheetData sheetId="11366"/>
      <sheetData sheetId="11367"/>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ow r="9">
          <cell r="A9" t="str">
            <v>A</v>
          </cell>
        </row>
      </sheetData>
      <sheetData sheetId="11492">
        <row r="9">
          <cell r="A9" t="str">
            <v>A</v>
          </cell>
        </row>
      </sheetData>
      <sheetData sheetId="11493">
        <row r="9">
          <cell r="A9" t="str">
            <v>A</v>
          </cell>
        </row>
      </sheetData>
      <sheetData sheetId="11494" refreshError="1"/>
      <sheetData sheetId="11495" refreshError="1"/>
      <sheetData sheetId="11496" refreshError="1"/>
      <sheetData sheetId="11497">
        <row r="9">
          <cell r="A9" t="str">
            <v>A</v>
          </cell>
        </row>
      </sheetData>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ow r="9">
          <cell r="A9" t="str">
            <v>A</v>
          </cell>
        </row>
      </sheetData>
      <sheetData sheetId="11528">
        <row r="9">
          <cell r="A9" t="str">
            <v>A</v>
          </cell>
        </row>
      </sheetData>
      <sheetData sheetId="11529">
        <row r="9">
          <cell r="A9" t="str">
            <v>A</v>
          </cell>
        </row>
      </sheetData>
      <sheetData sheetId="11530">
        <row r="9">
          <cell r="A9" t="str">
            <v>A</v>
          </cell>
        </row>
      </sheetData>
      <sheetData sheetId="11531">
        <row r="9">
          <cell r="A9" t="str">
            <v>A</v>
          </cell>
        </row>
      </sheetData>
      <sheetData sheetId="11532">
        <row r="9">
          <cell r="A9" t="str">
            <v>A</v>
          </cell>
        </row>
      </sheetData>
      <sheetData sheetId="11533">
        <row r="9">
          <cell r="A9" t="str">
            <v>A</v>
          </cell>
        </row>
      </sheetData>
      <sheetData sheetId="11534">
        <row r="9">
          <cell r="A9" t="str">
            <v>A</v>
          </cell>
        </row>
      </sheetData>
      <sheetData sheetId="11535">
        <row r="9">
          <cell r="A9" t="str">
            <v>A</v>
          </cell>
        </row>
      </sheetData>
      <sheetData sheetId="11536">
        <row r="9">
          <cell r="A9" t="str">
            <v>A</v>
          </cell>
        </row>
      </sheetData>
      <sheetData sheetId="11537">
        <row r="9">
          <cell r="A9" t="str">
            <v>A</v>
          </cell>
        </row>
      </sheetData>
      <sheetData sheetId="11538">
        <row r="9">
          <cell r="A9" t="str">
            <v>A</v>
          </cell>
        </row>
      </sheetData>
      <sheetData sheetId="11539">
        <row r="9">
          <cell r="A9" t="str">
            <v>A</v>
          </cell>
        </row>
      </sheetData>
      <sheetData sheetId="11540">
        <row r="9">
          <cell r="A9" t="str">
            <v>A</v>
          </cell>
        </row>
      </sheetData>
      <sheetData sheetId="11541">
        <row r="9">
          <cell r="A9" t="str">
            <v>A</v>
          </cell>
        </row>
      </sheetData>
      <sheetData sheetId="11542">
        <row r="9">
          <cell r="A9" t="str">
            <v>A</v>
          </cell>
        </row>
      </sheetData>
      <sheetData sheetId="11543">
        <row r="9">
          <cell r="A9" t="str">
            <v>A</v>
          </cell>
        </row>
      </sheetData>
      <sheetData sheetId="11544">
        <row r="9">
          <cell r="A9" t="str">
            <v>A</v>
          </cell>
        </row>
      </sheetData>
      <sheetData sheetId="11545">
        <row r="9">
          <cell r="A9" t="str">
            <v>A</v>
          </cell>
        </row>
      </sheetData>
      <sheetData sheetId="11546">
        <row r="9">
          <cell r="A9" t="str">
            <v>A</v>
          </cell>
        </row>
      </sheetData>
      <sheetData sheetId="11547">
        <row r="9">
          <cell r="A9" t="str">
            <v>A</v>
          </cell>
        </row>
      </sheetData>
      <sheetData sheetId="11548">
        <row r="9">
          <cell r="A9" t="str">
            <v>A</v>
          </cell>
        </row>
      </sheetData>
      <sheetData sheetId="11549">
        <row r="9">
          <cell r="A9" t="str">
            <v>A</v>
          </cell>
        </row>
      </sheetData>
      <sheetData sheetId="11550">
        <row r="9">
          <cell r="A9" t="str">
            <v>A</v>
          </cell>
        </row>
      </sheetData>
      <sheetData sheetId="11551">
        <row r="9">
          <cell r="A9" t="str">
            <v>A</v>
          </cell>
        </row>
      </sheetData>
      <sheetData sheetId="11552">
        <row r="9">
          <cell r="A9" t="str">
            <v>A</v>
          </cell>
        </row>
      </sheetData>
      <sheetData sheetId="11553">
        <row r="9">
          <cell r="A9" t="str">
            <v>A</v>
          </cell>
        </row>
      </sheetData>
      <sheetData sheetId="11554">
        <row r="9">
          <cell r="A9" t="str">
            <v>A</v>
          </cell>
        </row>
      </sheetData>
      <sheetData sheetId="11555">
        <row r="9">
          <cell r="A9" t="str">
            <v>A</v>
          </cell>
        </row>
      </sheetData>
      <sheetData sheetId="11556">
        <row r="9">
          <cell r="A9" t="str">
            <v>A</v>
          </cell>
        </row>
      </sheetData>
      <sheetData sheetId="11557">
        <row r="9">
          <cell r="A9" t="str">
            <v>A</v>
          </cell>
        </row>
      </sheetData>
      <sheetData sheetId="11558">
        <row r="9">
          <cell r="A9" t="str">
            <v>A</v>
          </cell>
        </row>
      </sheetData>
      <sheetData sheetId="11559">
        <row r="9">
          <cell r="A9" t="str">
            <v>A</v>
          </cell>
        </row>
      </sheetData>
      <sheetData sheetId="11560">
        <row r="9">
          <cell r="A9" t="str">
            <v>A</v>
          </cell>
        </row>
      </sheetData>
      <sheetData sheetId="11561">
        <row r="9">
          <cell r="A9" t="str">
            <v>A</v>
          </cell>
        </row>
      </sheetData>
      <sheetData sheetId="11562">
        <row r="9">
          <cell r="A9" t="str">
            <v>A</v>
          </cell>
        </row>
      </sheetData>
      <sheetData sheetId="11563">
        <row r="9">
          <cell r="A9" t="str">
            <v>A</v>
          </cell>
        </row>
      </sheetData>
      <sheetData sheetId="11564">
        <row r="9">
          <cell r="A9" t="str">
            <v>A</v>
          </cell>
        </row>
      </sheetData>
      <sheetData sheetId="11565">
        <row r="9">
          <cell r="A9" t="str">
            <v>A</v>
          </cell>
        </row>
      </sheetData>
      <sheetData sheetId="11566">
        <row r="9">
          <cell r="A9" t="str">
            <v>A</v>
          </cell>
        </row>
      </sheetData>
      <sheetData sheetId="11567">
        <row r="9">
          <cell r="A9" t="str">
            <v>A</v>
          </cell>
        </row>
      </sheetData>
      <sheetData sheetId="11568">
        <row r="9">
          <cell r="A9" t="str">
            <v>A</v>
          </cell>
        </row>
      </sheetData>
      <sheetData sheetId="11569">
        <row r="9">
          <cell r="A9" t="str">
            <v>A</v>
          </cell>
        </row>
      </sheetData>
      <sheetData sheetId="11570">
        <row r="9">
          <cell r="A9" t="str">
            <v>A</v>
          </cell>
        </row>
      </sheetData>
      <sheetData sheetId="11571">
        <row r="9">
          <cell r="A9" t="str">
            <v>A</v>
          </cell>
        </row>
      </sheetData>
      <sheetData sheetId="11572">
        <row r="9">
          <cell r="A9" t="str">
            <v>A</v>
          </cell>
        </row>
      </sheetData>
      <sheetData sheetId="11573">
        <row r="9">
          <cell r="A9" t="str">
            <v>A</v>
          </cell>
        </row>
      </sheetData>
      <sheetData sheetId="11574">
        <row r="9">
          <cell r="A9" t="str">
            <v>A</v>
          </cell>
        </row>
      </sheetData>
      <sheetData sheetId="11575">
        <row r="9">
          <cell r="A9" t="str">
            <v>A</v>
          </cell>
        </row>
      </sheetData>
      <sheetData sheetId="11576">
        <row r="9">
          <cell r="A9" t="str">
            <v>A</v>
          </cell>
        </row>
      </sheetData>
      <sheetData sheetId="11577">
        <row r="9">
          <cell r="A9" t="str">
            <v>A</v>
          </cell>
        </row>
      </sheetData>
      <sheetData sheetId="11578">
        <row r="9">
          <cell r="A9" t="str">
            <v>A</v>
          </cell>
        </row>
      </sheetData>
      <sheetData sheetId="11579">
        <row r="9">
          <cell r="A9" t="str">
            <v>A</v>
          </cell>
        </row>
      </sheetData>
      <sheetData sheetId="11580">
        <row r="9">
          <cell r="A9" t="str">
            <v>A</v>
          </cell>
        </row>
      </sheetData>
      <sheetData sheetId="11581">
        <row r="9">
          <cell r="A9" t="str">
            <v>A</v>
          </cell>
        </row>
      </sheetData>
      <sheetData sheetId="11582">
        <row r="9">
          <cell r="A9" t="str">
            <v>A</v>
          </cell>
        </row>
      </sheetData>
      <sheetData sheetId="11583">
        <row r="9">
          <cell r="A9" t="str">
            <v>A</v>
          </cell>
        </row>
      </sheetData>
      <sheetData sheetId="11584">
        <row r="9">
          <cell r="A9" t="str">
            <v>A</v>
          </cell>
        </row>
      </sheetData>
      <sheetData sheetId="11585">
        <row r="9">
          <cell r="A9" t="str">
            <v>A</v>
          </cell>
        </row>
      </sheetData>
      <sheetData sheetId="11586">
        <row r="9">
          <cell r="A9" t="str">
            <v>A</v>
          </cell>
        </row>
      </sheetData>
      <sheetData sheetId="11587">
        <row r="9">
          <cell r="A9" t="str">
            <v>A</v>
          </cell>
        </row>
      </sheetData>
      <sheetData sheetId="11588">
        <row r="9">
          <cell r="A9" t="str">
            <v>A</v>
          </cell>
        </row>
      </sheetData>
      <sheetData sheetId="11589">
        <row r="9">
          <cell r="A9" t="str">
            <v>A</v>
          </cell>
        </row>
      </sheetData>
      <sheetData sheetId="11590">
        <row r="9">
          <cell r="A9" t="str">
            <v>A</v>
          </cell>
        </row>
      </sheetData>
      <sheetData sheetId="11591">
        <row r="9">
          <cell r="A9" t="str">
            <v>A</v>
          </cell>
        </row>
      </sheetData>
      <sheetData sheetId="11592">
        <row r="9">
          <cell r="A9" t="str">
            <v>A</v>
          </cell>
        </row>
      </sheetData>
      <sheetData sheetId="11593">
        <row r="9">
          <cell r="A9" t="str">
            <v>A</v>
          </cell>
        </row>
      </sheetData>
      <sheetData sheetId="11594">
        <row r="9">
          <cell r="A9" t="str">
            <v>A</v>
          </cell>
        </row>
      </sheetData>
      <sheetData sheetId="11595">
        <row r="9">
          <cell r="A9" t="str">
            <v>A</v>
          </cell>
        </row>
      </sheetData>
      <sheetData sheetId="11596">
        <row r="9">
          <cell r="A9" t="str">
            <v>A</v>
          </cell>
        </row>
      </sheetData>
      <sheetData sheetId="11597">
        <row r="9">
          <cell r="A9" t="str">
            <v>A</v>
          </cell>
        </row>
      </sheetData>
      <sheetData sheetId="11598">
        <row r="9">
          <cell r="A9" t="str">
            <v>A</v>
          </cell>
        </row>
      </sheetData>
      <sheetData sheetId="11599">
        <row r="9">
          <cell r="A9" t="str">
            <v>A</v>
          </cell>
        </row>
      </sheetData>
      <sheetData sheetId="11600">
        <row r="9">
          <cell r="A9" t="str">
            <v>A</v>
          </cell>
        </row>
      </sheetData>
      <sheetData sheetId="11601">
        <row r="9">
          <cell r="A9" t="str">
            <v>A</v>
          </cell>
        </row>
      </sheetData>
      <sheetData sheetId="11602">
        <row r="9">
          <cell r="A9" t="str">
            <v>A</v>
          </cell>
        </row>
      </sheetData>
      <sheetData sheetId="11603">
        <row r="9">
          <cell r="A9" t="str">
            <v>A</v>
          </cell>
        </row>
      </sheetData>
      <sheetData sheetId="11604">
        <row r="9">
          <cell r="A9" t="str">
            <v>A</v>
          </cell>
        </row>
      </sheetData>
      <sheetData sheetId="11605">
        <row r="9">
          <cell r="A9" t="str">
            <v>A</v>
          </cell>
        </row>
      </sheetData>
      <sheetData sheetId="11606">
        <row r="9">
          <cell r="A9" t="str">
            <v>A</v>
          </cell>
        </row>
      </sheetData>
      <sheetData sheetId="11607">
        <row r="9">
          <cell r="A9" t="str">
            <v>A</v>
          </cell>
        </row>
      </sheetData>
      <sheetData sheetId="11608">
        <row r="9">
          <cell r="A9" t="str">
            <v>A</v>
          </cell>
        </row>
      </sheetData>
      <sheetData sheetId="11609">
        <row r="9">
          <cell r="A9" t="str">
            <v>A</v>
          </cell>
        </row>
      </sheetData>
      <sheetData sheetId="11610">
        <row r="9">
          <cell r="A9" t="str">
            <v>A</v>
          </cell>
        </row>
      </sheetData>
      <sheetData sheetId="11611">
        <row r="9">
          <cell r="A9" t="str">
            <v>A</v>
          </cell>
        </row>
      </sheetData>
      <sheetData sheetId="11612">
        <row r="9">
          <cell r="A9" t="str">
            <v>A</v>
          </cell>
        </row>
      </sheetData>
      <sheetData sheetId="11613">
        <row r="9">
          <cell r="A9" t="str">
            <v>A</v>
          </cell>
        </row>
      </sheetData>
      <sheetData sheetId="11614">
        <row r="9">
          <cell r="A9" t="str">
            <v>A</v>
          </cell>
        </row>
      </sheetData>
      <sheetData sheetId="11615">
        <row r="9">
          <cell r="A9" t="str">
            <v>A</v>
          </cell>
        </row>
      </sheetData>
      <sheetData sheetId="11616">
        <row r="9">
          <cell r="A9" t="str">
            <v>A</v>
          </cell>
        </row>
      </sheetData>
      <sheetData sheetId="11617">
        <row r="9">
          <cell r="A9" t="str">
            <v>A</v>
          </cell>
        </row>
      </sheetData>
      <sheetData sheetId="11618">
        <row r="9">
          <cell r="A9" t="str">
            <v>A</v>
          </cell>
        </row>
      </sheetData>
      <sheetData sheetId="11619">
        <row r="9">
          <cell r="A9" t="str">
            <v>A</v>
          </cell>
        </row>
      </sheetData>
      <sheetData sheetId="11620">
        <row r="9">
          <cell r="A9" t="str">
            <v>A</v>
          </cell>
        </row>
      </sheetData>
      <sheetData sheetId="11621">
        <row r="9">
          <cell r="A9" t="str">
            <v>A</v>
          </cell>
        </row>
      </sheetData>
      <sheetData sheetId="11622">
        <row r="9">
          <cell r="A9" t="str">
            <v>A</v>
          </cell>
        </row>
      </sheetData>
      <sheetData sheetId="11623">
        <row r="9">
          <cell r="A9" t="str">
            <v>A</v>
          </cell>
        </row>
      </sheetData>
      <sheetData sheetId="11624">
        <row r="9">
          <cell r="A9" t="str">
            <v>A</v>
          </cell>
        </row>
      </sheetData>
      <sheetData sheetId="11625">
        <row r="9">
          <cell r="A9" t="str">
            <v>A</v>
          </cell>
        </row>
      </sheetData>
      <sheetData sheetId="11626">
        <row r="9">
          <cell r="A9" t="str">
            <v>A</v>
          </cell>
        </row>
      </sheetData>
      <sheetData sheetId="11627">
        <row r="9">
          <cell r="A9" t="str">
            <v>A</v>
          </cell>
        </row>
      </sheetData>
      <sheetData sheetId="11628">
        <row r="9">
          <cell r="A9" t="str">
            <v>A</v>
          </cell>
        </row>
      </sheetData>
      <sheetData sheetId="11629">
        <row r="9">
          <cell r="A9" t="str">
            <v>A</v>
          </cell>
        </row>
      </sheetData>
      <sheetData sheetId="11630">
        <row r="9">
          <cell r="A9" t="str">
            <v>A</v>
          </cell>
        </row>
      </sheetData>
      <sheetData sheetId="11631">
        <row r="9">
          <cell r="A9" t="str">
            <v>A</v>
          </cell>
        </row>
      </sheetData>
      <sheetData sheetId="11632">
        <row r="9">
          <cell r="A9" t="str">
            <v>A</v>
          </cell>
        </row>
      </sheetData>
      <sheetData sheetId="11633">
        <row r="9">
          <cell r="A9" t="str">
            <v>A</v>
          </cell>
        </row>
      </sheetData>
      <sheetData sheetId="11634">
        <row r="9">
          <cell r="A9" t="str">
            <v>A</v>
          </cell>
        </row>
      </sheetData>
      <sheetData sheetId="11635">
        <row r="9">
          <cell r="A9" t="str">
            <v>A</v>
          </cell>
        </row>
      </sheetData>
      <sheetData sheetId="11636">
        <row r="9">
          <cell r="A9" t="str">
            <v>A</v>
          </cell>
        </row>
      </sheetData>
      <sheetData sheetId="11637">
        <row r="9">
          <cell r="A9" t="str">
            <v>A</v>
          </cell>
        </row>
      </sheetData>
      <sheetData sheetId="11638">
        <row r="9">
          <cell r="A9" t="str">
            <v>A</v>
          </cell>
        </row>
      </sheetData>
      <sheetData sheetId="11639">
        <row r="9">
          <cell r="A9" t="str">
            <v>A</v>
          </cell>
        </row>
      </sheetData>
      <sheetData sheetId="11640">
        <row r="9">
          <cell r="A9" t="str">
            <v>A</v>
          </cell>
        </row>
      </sheetData>
      <sheetData sheetId="11641">
        <row r="9">
          <cell r="A9" t="str">
            <v>A</v>
          </cell>
        </row>
      </sheetData>
      <sheetData sheetId="11642">
        <row r="9">
          <cell r="A9" t="str">
            <v>A</v>
          </cell>
        </row>
      </sheetData>
      <sheetData sheetId="11643">
        <row r="9">
          <cell r="A9" t="str">
            <v>A</v>
          </cell>
        </row>
      </sheetData>
      <sheetData sheetId="11644">
        <row r="9">
          <cell r="A9" t="str">
            <v>A</v>
          </cell>
        </row>
      </sheetData>
      <sheetData sheetId="11645">
        <row r="9">
          <cell r="A9" t="str">
            <v>A</v>
          </cell>
        </row>
      </sheetData>
      <sheetData sheetId="11646">
        <row r="9">
          <cell r="A9" t="str">
            <v>A</v>
          </cell>
        </row>
      </sheetData>
      <sheetData sheetId="11647">
        <row r="9">
          <cell r="A9" t="str">
            <v>A</v>
          </cell>
        </row>
      </sheetData>
      <sheetData sheetId="11648">
        <row r="9">
          <cell r="A9" t="str">
            <v>A</v>
          </cell>
        </row>
      </sheetData>
      <sheetData sheetId="11649">
        <row r="9">
          <cell r="A9" t="str">
            <v>A</v>
          </cell>
        </row>
      </sheetData>
      <sheetData sheetId="11650">
        <row r="9">
          <cell r="A9" t="str">
            <v>A</v>
          </cell>
        </row>
      </sheetData>
      <sheetData sheetId="11651">
        <row r="9">
          <cell r="A9" t="str">
            <v>A</v>
          </cell>
        </row>
      </sheetData>
      <sheetData sheetId="11652">
        <row r="9">
          <cell r="A9" t="str">
            <v>A</v>
          </cell>
        </row>
      </sheetData>
      <sheetData sheetId="11653">
        <row r="9">
          <cell r="A9" t="str">
            <v>A</v>
          </cell>
        </row>
      </sheetData>
      <sheetData sheetId="11654">
        <row r="9">
          <cell r="A9" t="str">
            <v>A</v>
          </cell>
        </row>
      </sheetData>
      <sheetData sheetId="11655">
        <row r="9">
          <cell r="A9" t="str">
            <v>A</v>
          </cell>
        </row>
      </sheetData>
      <sheetData sheetId="11656">
        <row r="9">
          <cell r="A9" t="str">
            <v>A</v>
          </cell>
        </row>
      </sheetData>
      <sheetData sheetId="11657">
        <row r="9">
          <cell r="A9" t="str">
            <v>A</v>
          </cell>
        </row>
      </sheetData>
      <sheetData sheetId="11658">
        <row r="9">
          <cell r="A9" t="str">
            <v>A</v>
          </cell>
        </row>
      </sheetData>
      <sheetData sheetId="11659">
        <row r="9">
          <cell r="A9" t="str">
            <v>A</v>
          </cell>
        </row>
      </sheetData>
      <sheetData sheetId="11660">
        <row r="9">
          <cell r="A9" t="str">
            <v>A</v>
          </cell>
        </row>
      </sheetData>
      <sheetData sheetId="11661">
        <row r="9">
          <cell r="A9" t="str">
            <v>A</v>
          </cell>
        </row>
      </sheetData>
      <sheetData sheetId="11662">
        <row r="9">
          <cell r="A9" t="str">
            <v>A</v>
          </cell>
        </row>
      </sheetData>
      <sheetData sheetId="11663">
        <row r="9">
          <cell r="A9" t="str">
            <v>A</v>
          </cell>
        </row>
      </sheetData>
      <sheetData sheetId="11664">
        <row r="9">
          <cell r="A9" t="str">
            <v>A</v>
          </cell>
        </row>
      </sheetData>
      <sheetData sheetId="11665">
        <row r="9">
          <cell r="A9" t="str">
            <v>A</v>
          </cell>
        </row>
      </sheetData>
      <sheetData sheetId="11666">
        <row r="9">
          <cell r="A9" t="str">
            <v>A</v>
          </cell>
        </row>
      </sheetData>
      <sheetData sheetId="11667">
        <row r="9">
          <cell r="A9" t="str">
            <v>A</v>
          </cell>
        </row>
      </sheetData>
      <sheetData sheetId="11668">
        <row r="9">
          <cell r="A9" t="str">
            <v>A</v>
          </cell>
        </row>
      </sheetData>
      <sheetData sheetId="11669">
        <row r="9">
          <cell r="A9" t="str">
            <v>A</v>
          </cell>
        </row>
      </sheetData>
      <sheetData sheetId="11670">
        <row r="9">
          <cell r="A9" t="str">
            <v>A</v>
          </cell>
        </row>
      </sheetData>
      <sheetData sheetId="11671">
        <row r="9">
          <cell r="A9" t="str">
            <v>A</v>
          </cell>
        </row>
      </sheetData>
      <sheetData sheetId="11672">
        <row r="9">
          <cell r="A9" t="str">
            <v>A</v>
          </cell>
        </row>
      </sheetData>
      <sheetData sheetId="11673">
        <row r="9">
          <cell r="A9" t="str">
            <v>A</v>
          </cell>
        </row>
      </sheetData>
      <sheetData sheetId="11674">
        <row r="9">
          <cell r="A9" t="str">
            <v>A</v>
          </cell>
        </row>
      </sheetData>
      <sheetData sheetId="11675">
        <row r="9">
          <cell r="A9" t="str">
            <v>A</v>
          </cell>
        </row>
      </sheetData>
      <sheetData sheetId="11676">
        <row r="9">
          <cell r="A9" t="str">
            <v>A</v>
          </cell>
        </row>
      </sheetData>
      <sheetData sheetId="11677">
        <row r="9">
          <cell r="A9" t="str">
            <v>A</v>
          </cell>
        </row>
      </sheetData>
      <sheetData sheetId="11678">
        <row r="9">
          <cell r="A9" t="str">
            <v>A</v>
          </cell>
        </row>
      </sheetData>
      <sheetData sheetId="11679">
        <row r="9">
          <cell r="A9" t="str">
            <v>A</v>
          </cell>
        </row>
      </sheetData>
      <sheetData sheetId="11680">
        <row r="9">
          <cell r="A9" t="str">
            <v>A</v>
          </cell>
        </row>
      </sheetData>
      <sheetData sheetId="11681">
        <row r="9">
          <cell r="A9" t="str">
            <v>A</v>
          </cell>
        </row>
      </sheetData>
      <sheetData sheetId="11682">
        <row r="9">
          <cell r="A9" t="str">
            <v>A</v>
          </cell>
        </row>
      </sheetData>
      <sheetData sheetId="11683">
        <row r="9">
          <cell r="A9" t="str">
            <v>A</v>
          </cell>
        </row>
      </sheetData>
      <sheetData sheetId="11684">
        <row r="9">
          <cell r="A9" t="str">
            <v>A</v>
          </cell>
        </row>
      </sheetData>
      <sheetData sheetId="11685">
        <row r="9">
          <cell r="A9" t="str">
            <v>A</v>
          </cell>
        </row>
      </sheetData>
      <sheetData sheetId="11686">
        <row r="9">
          <cell r="A9" t="str">
            <v>A</v>
          </cell>
        </row>
      </sheetData>
      <sheetData sheetId="11687">
        <row r="9">
          <cell r="A9" t="str">
            <v>A</v>
          </cell>
        </row>
      </sheetData>
      <sheetData sheetId="11688">
        <row r="9">
          <cell r="A9" t="str">
            <v>A</v>
          </cell>
        </row>
      </sheetData>
      <sheetData sheetId="11689">
        <row r="9">
          <cell r="A9" t="str">
            <v>A</v>
          </cell>
        </row>
      </sheetData>
      <sheetData sheetId="11690">
        <row r="9">
          <cell r="A9" t="str">
            <v>A</v>
          </cell>
        </row>
      </sheetData>
      <sheetData sheetId="11691">
        <row r="9">
          <cell r="A9" t="str">
            <v>A</v>
          </cell>
        </row>
      </sheetData>
      <sheetData sheetId="11692">
        <row r="9">
          <cell r="A9" t="str">
            <v>A</v>
          </cell>
        </row>
      </sheetData>
      <sheetData sheetId="11693">
        <row r="9">
          <cell r="A9" t="str">
            <v>A</v>
          </cell>
        </row>
      </sheetData>
      <sheetData sheetId="11694">
        <row r="9">
          <cell r="A9" t="str">
            <v>A</v>
          </cell>
        </row>
      </sheetData>
      <sheetData sheetId="11695">
        <row r="9">
          <cell r="A9" t="str">
            <v>A</v>
          </cell>
        </row>
      </sheetData>
      <sheetData sheetId="11696">
        <row r="9">
          <cell r="A9" t="str">
            <v>A</v>
          </cell>
        </row>
      </sheetData>
      <sheetData sheetId="11697">
        <row r="9">
          <cell r="A9" t="str">
            <v>A</v>
          </cell>
        </row>
      </sheetData>
      <sheetData sheetId="11698">
        <row r="9">
          <cell r="A9" t="str">
            <v>A</v>
          </cell>
        </row>
      </sheetData>
      <sheetData sheetId="11699">
        <row r="9">
          <cell r="A9" t="str">
            <v>A</v>
          </cell>
        </row>
      </sheetData>
      <sheetData sheetId="11700">
        <row r="9">
          <cell r="A9" t="str">
            <v>A</v>
          </cell>
        </row>
      </sheetData>
      <sheetData sheetId="11701">
        <row r="9">
          <cell r="A9" t="str">
            <v>A</v>
          </cell>
        </row>
      </sheetData>
      <sheetData sheetId="11702">
        <row r="9">
          <cell r="A9" t="str">
            <v>A</v>
          </cell>
        </row>
      </sheetData>
      <sheetData sheetId="11703">
        <row r="9">
          <cell r="A9" t="str">
            <v>A</v>
          </cell>
        </row>
      </sheetData>
      <sheetData sheetId="11704">
        <row r="9">
          <cell r="A9" t="str">
            <v>A</v>
          </cell>
        </row>
      </sheetData>
      <sheetData sheetId="11705">
        <row r="9">
          <cell r="A9" t="str">
            <v>A</v>
          </cell>
        </row>
      </sheetData>
      <sheetData sheetId="11706">
        <row r="9">
          <cell r="A9" t="str">
            <v>A</v>
          </cell>
        </row>
      </sheetData>
      <sheetData sheetId="11707">
        <row r="9">
          <cell r="A9" t="str">
            <v>A</v>
          </cell>
        </row>
      </sheetData>
      <sheetData sheetId="11708">
        <row r="9">
          <cell r="A9" t="str">
            <v>A</v>
          </cell>
        </row>
      </sheetData>
      <sheetData sheetId="11709">
        <row r="9">
          <cell r="A9" t="str">
            <v>A</v>
          </cell>
        </row>
      </sheetData>
      <sheetData sheetId="11710">
        <row r="9">
          <cell r="A9" t="str">
            <v>A</v>
          </cell>
        </row>
      </sheetData>
      <sheetData sheetId="11711">
        <row r="9">
          <cell r="A9" t="str">
            <v>A</v>
          </cell>
        </row>
      </sheetData>
      <sheetData sheetId="11712">
        <row r="9">
          <cell r="A9" t="str">
            <v>A</v>
          </cell>
        </row>
      </sheetData>
      <sheetData sheetId="11713">
        <row r="9">
          <cell r="A9" t="str">
            <v>A</v>
          </cell>
        </row>
      </sheetData>
      <sheetData sheetId="11714">
        <row r="9">
          <cell r="A9" t="str">
            <v>A</v>
          </cell>
        </row>
      </sheetData>
      <sheetData sheetId="11715">
        <row r="9">
          <cell r="A9" t="str">
            <v>A</v>
          </cell>
        </row>
      </sheetData>
      <sheetData sheetId="11716">
        <row r="9">
          <cell r="A9" t="str">
            <v>A</v>
          </cell>
        </row>
      </sheetData>
      <sheetData sheetId="11717">
        <row r="9">
          <cell r="A9" t="str">
            <v>A</v>
          </cell>
        </row>
      </sheetData>
      <sheetData sheetId="11718">
        <row r="9">
          <cell r="A9" t="str">
            <v>A</v>
          </cell>
        </row>
      </sheetData>
      <sheetData sheetId="11719">
        <row r="9">
          <cell r="A9" t="str">
            <v>A</v>
          </cell>
        </row>
      </sheetData>
      <sheetData sheetId="11720">
        <row r="9">
          <cell r="A9" t="str">
            <v>A</v>
          </cell>
        </row>
      </sheetData>
      <sheetData sheetId="11721">
        <row r="9">
          <cell r="A9" t="str">
            <v>A</v>
          </cell>
        </row>
      </sheetData>
      <sheetData sheetId="11722">
        <row r="9">
          <cell r="A9" t="str">
            <v>A</v>
          </cell>
        </row>
      </sheetData>
      <sheetData sheetId="11723">
        <row r="9">
          <cell r="A9" t="str">
            <v>A</v>
          </cell>
        </row>
      </sheetData>
      <sheetData sheetId="11724">
        <row r="9">
          <cell r="A9" t="str">
            <v>A</v>
          </cell>
        </row>
      </sheetData>
      <sheetData sheetId="11725">
        <row r="9">
          <cell r="A9" t="str">
            <v>A</v>
          </cell>
        </row>
      </sheetData>
      <sheetData sheetId="11726">
        <row r="9">
          <cell r="A9" t="str">
            <v>A</v>
          </cell>
        </row>
      </sheetData>
      <sheetData sheetId="11727">
        <row r="9">
          <cell r="A9" t="str">
            <v>A</v>
          </cell>
        </row>
      </sheetData>
      <sheetData sheetId="11728">
        <row r="9">
          <cell r="A9" t="str">
            <v>A</v>
          </cell>
        </row>
      </sheetData>
      <sheetData sheetId="11729">
        <row r="9">
          <cell r="A9" t="str">
            <v>A</v>
          </cell>
        </row>
      </sheetData>
      <sheetData sheetId="11730">
        <row r="9">
          <cell r="A9" t="str">
            <v>A</v>
          </cell>
        </row>
      </sheetData>
      <sheetData sheetId="11731">
        <row r="4">
          <cell r="A4" t="str">
            <v>BẢNG TÍNH TOÁN, ĐO BÓC KHỐI LƯỢNG HOÀN THÀNH ĐƯA VÀO QUYẾT TOÁN</v>
          </cell>
        </row>
      </sheetData>
      <sheetData sheetId="11732">
        <row r="4">
          <cell r="A4" t="str">
            <v>BẢNG TÍNH TOÁN, ĐO BÓC KHỐI LƯỢNG HOÀN THÀNH ĐƯA VÀO QUYẾT TOÁN</v>
          </cell>
        </row>
      </sheetData>
      <sheetData sheetId="11733">
        <row r="4">
          <cell r="A4" t="str">
            <v>BẢNG TÍNH TOÁN, ĐO BÓC KHỐI LƯỢNG HOÀN THÀNH ĐƯA VÀO QUYẾT TOÁN</v>
          </cell>
        </row>
      </sheetData>
      <sheetData sheetId="11734">
        <row r="4">
          <cell r="A4" t="str">
            <v>BẢNG TÍNH TOÁN, ĐO BÓC KHỐI LƯỢNG HOÀN THÀNH ĐƯA VÀO QUYẾT TOÁN</v>
          </cell>
        </row>
      </sheetData>
      <sheetData sheetId="11735">
        <row r="4">
          <cell r="A4" t="str">
            <v>BẢNG TÍNH TOÁN, ĐO BÓC KHỐI LƯỢNG HOÀN THÀNH ĐƯA VÀO QUYẾT TOÁN</v>
          </cell>
        </row>
      </sheetData>
      <sheetData sheetId="11736">
        <row r="9">
          <cell r="A9" t="str">
            <v>A</v>
          </cell>
        </row>
      </sheetData>
      <sheetData sheetId="11737">
        <row r="4">
          <cell r="A4" t="str">
            <v>BẢNG TÍNH TOÁN, ĐO BÓC KHỐI LƯỢNG HOÀN THÀNH ĐƯA VÀO QUYẾT TOÁN</v>
          </cell>
        </row>
      </sheetData>
      <sheetData sheetId="11738">
        <row r="4">
          <cell r="A4" t="str">
            <v>BẢNG TÍNH TOÁN, ĐO BÓC KHỐI LƯỢNG HOÀN THÀNH ĐƯA VÀO QUYẾT TOÁN</v>
          </cell>
        </row>
      </sheetData>
      <sheetData sheetId="11739">
        <row r="9">
          <cell r="A9" t="str">
            <v>A</v>
          </cell>
        </row>
      </sheetData>
      <sheetData sheetId="11740">
        <row r="9">
          <cell r="A9" t="str">
            <v>A</v>
          </cell>
        </row>
      </sheetData>
      <sheetData sheetId="11741">
        <row r="9">
          <cell r="A9" t="str">
            <v>A</v>
          </cell>
        </row>
      </sheetData>
      <sheetData sheetId="11742">
        <row r="4">
          <cell r="A4" t="str">
            <v>BẢNG TÍNH TOÁN, ĐO BÓC KHỐI LƯỢNG HOÀN THÀNH ĐƯA VÀO QUYẾT TOÁN</v>
          </cell>
        </row>
      </sheetData>
      <sheetData sheetId="11743">
        <row r="4">
          <cell r="A4" t="str">
            <v>BẢNG TÍNH TOÁN, ĐO BÓC KHỐI LƯỢNG HOÀN THÀNH ĐƯA VÀO QUYẾT TOÁN</v>
          </cell>
        </row>
      </sheetData>
      <sheetData sheetId="11744">
        <row r="9">
          <cell r="A9" t="str">
            <v>A</v>
          </cell>
        </row>
      </sheetData>
      <sheetData sheetId="11745">
        <row r="9">
          <cell r="A9" t="str">
            <v>A</v>
          </cell>
        </row>
      </sheetData>
      <sheetData sheetId="11746">
        <row r="9">
          <cell r="A9" t="str">
            <v>A</v>
          </cell>
        </row>
      </sheetData>
      <sheetData sheetId="11747">
        <row r="9">
          <cell r="A9" t="str">
            <v>A</v>
          </cell>
        </row>
      </sheetData>
      <sheetData sheetId="11748">
        <row r="9">
          <cell r="A9" t="str">
            <v>A</v>
          </cell>
        </row>
      </sheetData>
      <sheetData sheetId="11749">
        <row r="9">
          <cell r="A9" t="str">
            <v>A</v>
          </cell>
        </row>
      </sheetData>
      <sheetData sheetId="11750">
        <row r="9">
          <cell r="A9" t="str">
            <v>A</v>
          </cell>
        </row>
      </sheetData>
      <sheetData sheetId="11751">
        <row r="9">
          <cell r="A9" t="str">
            <v>A</v>
          </cell>
        </row>
      </sheetData>
      <sheetData sheetId="11752">
        <row r="9">
          <cell r="A9" t="str">
            <v>A</v>
          </cell>
        </row>
      </sheetData>
      <sheetData sheetId="11753">
        <row r="9">
          <cell r="A9" t="str">
            <v>A</v>
          </cell>
        </row>
      </sheetData>
      <sheetData sheetId="11754">
        <row r="9">
          <cell r="A9" t="str">
            <v>A</v>
          </cell>
        </row>
      </sheetData>
      <sheetData sheetId="11755">
        <row r="4">
          <cell r="A4" t="str">
            <v>BẢNG TÍNH TOÁN, ĐO BÓC KHỐI LƯỢNG HOÀN THÀNH ĐƯA VÀO QUYẾT TOÁN</v>
          </cell>
        </row>
      </sheetData>
      <sheetData sheetId="11756">
        <row r="9">
          <cell r="A9" t="str">
            <v>A</v>
          </cell>
        </row>
      </sheetData>
      <sheetData sheetId="11757">
        <row r="9">
          <cell r="A9" t="str">
            <v>A</v>
          </cell>
        </row>
      </sheetData>
      <sheetData sheetId="11758">
        <row r="4">
          <cell r="A4" t="str">
            <v>BẢNG TÍNH TOÁN, ĐO BÓC KHỐI LƯỢNG HOÀN THÀNH ĐƯA VÀO QUYẾT TOÁN</v>
          </cell>
        </row>
      </sheetData>
      <sheetData sheetId="11759">
        <row r="9">
          <cell r="A9" t="str">
            <v>A</v>
          </cell>
        </row>
      </sheetData>
      <sheetData sheetId="11760">
        <row r="9">
          <cell r="A9" t="str">
            <v>A</v>
          </cell>
        </row>
      </sheetData>
      <sheetData sheetId="11761">
        <row r="9">
          <cell r="A9" t="str">
            <v>A</v>
          </cell>
        </row>
      </sheetData>
      <sheetData sheetId="11762">
        <row r="9">
          <cell r="A9" t="str">
            <v>A</v>
          </cell>
        </row>
      </sheetData>
      <sheetData sheetId="11763">
        <row r="9">
          <cell r="A9" t="str">
            <v>A</v>
          </cell>
        </row>
      </sheetData>
      <sheetData sheetId="11764">
        <row r="9">
          <cell r="A9" t="str">
            <v>A</v>
          </cell>
        </row>
      </sheetData>
      <sheetData sheetId="11765">
        <row r="9">
          <cell r="A9" t="str">
            <v>A</v>
          </cell>
        </row>
      </sheetData>
      <sheetData sheetId="11766">
        <row r="9">
          <cell r="A9" t="str">
            <v>A</v>
          </cell>
        </row>
      </sheetData>
      <sheetData sheetId="11767">
        <row r="9">
          <cell r="A9" t="str">
            <v>A</v>
          </cell>
        </row>
      </sheetData>
      <sheetData sheetId="11768">
        <row r="9">
          <cell r="A9" t="str">
            <v>A</v>
          </cell>
        </row>
      </sheetData>
      <sheetData sheetId="11769">
        <row r="9">
          <cell r="A9" t="str">
            <v>A</v>
          </cell>
        </row>
      </sheetData>
      <sheetData sheetId="11770">
        <row r="9">
          <cell r="A9" t="str">
            <v>A</v>
          </cell>
        </row>
      </sheetData>
      <sheetData sheetId="11771">
        <row r="9">
          <cell r="A9" t="str">
            <v>A</v>
          </cell>
        </row>
      </sheetData>
      <sheetData sheetId="11772">
        <row r="9">
          <cell r="A9" t="str">
            <v>A</v>
          </cell>
        </row>
      </sheetData>
      <sheetData sheetId="11773">
        <row r="4">
          <cell r="A4" t="str">
            <v>BẢNG TÍNH TOÁN, ĐO BÓC KHỐI LƯỢNG HOÀN THÀNH ĐƯA VÀO QUYẾT TOÁN</v>
          </cell>
        </row>
      </sheetData>
      <sheetData sheetId="11774">
        <row r="4">
          <cell r="A4" t="str">
            <v>BẢNG TÍNH TOÁN, ĐO BÓC KHỐI LƯỢNG HOÀN THÀNH ĐƯA VÀO QUYẾT TOÁN</v>
          </cell>
        </row>
      </sheetData>
      <sheetData sheetId="11775">
        <row r="4">
          <cell r="A4" t="str">
            <v>BẢNG TÍNH TOÁN, ĐO BÓC KHỐI LƯỢNG HOÀN THÀNH ĐƯA VÀO QUYẾT TOÁN</v>
          </cell>
        </row>
      </sheetData>
      <sheetData sheetId="11776">
        <row r="9">
          <cell r="A9" t="str">
            <v>A</v>
          </cell>
        </row>
      </sheetData>
      <sheetData sheetId="11777">
        <row r="9">
          <cell r="A9" t="str">
            <v>A</v>
          </cell>
        </row>
      </sheetData>
      <sheetData sheetId="11778">
        <row r="9">
          <cell r="A9" t="str">
            <v>A</v>
          </cell>
        </row>
      </sheetData>
      <sheetData sheetId="11779">
        <row r="4">
          <cell r="A4" t="str">
            <v>BẢNG TÍNH TOÁN, ĐO BÓC KHỐI LƯỢNG HOÀN THÀNH ĐƯA VÀO QUYẾT TOÁN</v>
          </cell>
        </row>
      </sheetData>
      <sheetData sheetId="11780">
        <row r="4">
          <cell r="A4" t="str">
            <v>BẢNG TÍNH TOÁN, ĐO BÓC KHỐI LƯỢNG HOÀN THÀNH ĐƯA VÀO QUYẾT TOÁN</v>
          </cell>
        </row>
      </sheetData>
      <sheetData sheetId="11781">
        <row r="4">
          <cell r="A4" t="str">
            <v>BẢNG TÍNH TOÁN, ĐO BÓC KHỐI LƯỢNG HOÀN THÀNH ĐƯA VÀO QUYẾT TOÁN</v>
          </cell>
        </row>
      </sheetData>
      <sheetData sheetId="11782">
        <row r="4">
          <cell r="A4" t="str">
            <v>BẢNG TÍNH TOÁN, ĐO BÓC KHỐI LƯỢNG HOÀN THÀNH ĐƯA VÀO QUYẾT TOÁN</v>
          </cell>
        </row>
      </sheetData>
      <sheetData sheetId="11783">
        <row r="4">
          <cell r="A4" t="str">
            <v>BẢNG TÍNH TOÁN, ĐO BÓC KHỐI LƯỢNG HOÀN THÀNH ĐƯA VÀO QUYẾT TOÁN</v>
          </cell>
        </row>
      </sheetData>
      <sheetData sheetId="11784">
        <row r="4">
          <cell r="A4" t="str">
            <v>BẢNG TÍNH TOÁN, ĐO BÓC KHỐI LƯỢNG HOÀN THÀNH ĐƯA VÀO QUYẾT TOÁN</v>
          </cell>
        </row>
      </sheetData>
      <sheetData sheetId="11785">
        <row r="4">
          <cell r="A4" t="str">
            <v>BẢNG TÍNH TOÁN, ĐO BÓC KHỐI LƯỢNG HOÀN THÀNH ĐƯA VÀO QUYẾT TOÁN</v>
          </cell>
        </row>
      </sheetData>
      <sheetData sheetId="11786">
        <row r="4">
          <cell r="A4" t="str">
            <v>BẢNG TÍNH TOÁN, ĐO BÓC KHỐI LƯỢNG HOÀN THÀNH ĐƯA VÀO QUYẾT TOÁN</v>
          </cell>
        </row>
      </sheetData>
      <sheetData sheetId="11787">
        <row r="9">
          <cell r="A9" t="str">
            <v>A</v>
          </cell>
        </row>
      </sheetData>
      <sheetData sheetId="11788">
        <row r="4">
          <cell r="A4" t="str">
            <v>BẢNG TÍNH TOÁN, ĐO BÓC KHỐI LƯỢNG HOÀN THÀNH ĐƯA VÀO QUYẾT TOÁN</v>
          </cell>
        </row>
      </sheetData>
      <sheetData sheetId="11789">
        <row r="4">
          <cell r="A4" t="str">
            <v>BẢNG TÍNH TOÁN, ĐO BÓC KHỐI LƯỢNG HOÀN THÀNH ĐƯA VÀO QUYẾT TOÁN</v>
          </cell>
        </row>
      </sheetData>
      <sheetData sheetId="11790">
        <row r="4">
          <cell r="A4" t="str">
            <v>BẢNG TÍNH TOÁN, ĐO BÓC KHỐI LƯỢNG HOÀN THÀNH ĐƯA VÀO QUYẾT TOÁN</v>
          </cell>
        </row>
      </sheetData>
      <sheetData sheetId="11791">
        <row r="4">
          <cell r="A4" t="str">
            <v>BẢNG TÍNH TOÁN, ĐO BÓC KHỐI LƯỢNG HOÀN THÀNH ĐƯA VÀO QUYẾT TOÁN</v>
          </cell>
        </row>
      </sheetData>
      <sheetData sheetId="11792">
        <row r="4">
          <cell r="A4" t="str">
            <v>BẢNG TÍNH TOÁN, ĐO BÓC KHỐI LƯỢNG HOÀN THÀNH ĐƯA VÀO QUYẾT TOÁN</v>
          </cell>
        </row>
      </sheetData>
      <sheetData sheetId="11793">
        <row r="4">
          <cell r="A4" t="str">
            <v>BẢNG TÍNH TOÁN, ĐO BÓC KHỐI LƯỢNG HOÀN THÀNH ĐƯA VÀO QUYẾT TOÁN</v>
          </cell>
        </row>
      </sheetData>
      <sheetData sheetId="11794">
        <row r="4">
          <cell r="A4" t="str">
            <v>BẢNG TÍNH TOÁN, ĐO BÓC KHỐI LƯỢNG HOÀN THÀNH ĐƯA VÀO QUYẾT TOÁN</v>
          </cell>
        </row>
      </sheetData>
      <sheetData sheetId="11795">
        <row r="4">
          <cell r="A4" t="str">
            <v>BẢNG TÍNH TOÁN, ĐO BÓC KHỐI LƯỢNG HOÀN THÀNH ĐƯA VÀO QUYẾT TOÁN</v>
          </cell>
        </row>
      </sheetData>
      <sheetData sheetId="11796">
        <row r="4">
          <cell r="A4" t="str">
            <v>BẢNG TÍNH TOÁN, ĐO BÓC KHỐI LƯỢNG HOÀN THÀNH ĐƯA VÀO QUYẾT TOÁN</v>
          </cell>
        </row>
      </sheetData>
      <sheetData sheetId="11797">
        <row r="4">
          <cell r="A4" t="str">
            <v>BẢNG TÍNH TOÁN, ĐO BÓC KHỐI LƯỢNG HOÀN THÀNH ĐƯA VÀO QUYẾT TOÁN</v>
          </cell>
        </row>
      </sheetData>
      <sheetData sheetId="11798">
        <row r="4">
          <cell r="A4" t="str">
            <v>BẢNG TÍNH TOÁN, ĐO BÓC KHỐI LƯỢNG HOÀN THÀNH ĐƯA VÀO QUYẾT TOÁN</v>
          </cell>
        </row>
      </sheetData>
      <sheetData sheetId="11799">
        <row r="4">
          <cell r="A4" t="str">
            <v>BẢNG TÍNH TOÁN, ĐO BÓC KHỐI LƯỢNG HOÀN THÀNH ĐƯA VÀO QUYẾT TOÁN</v>
          </cell>
        </row>
      </sheetData>
      <sheetData sheetId="11800">
        <row r="4">
          <cell r="A4" t="str">
            <v>BẢNG TÍNH TOÁN, ĐO BÓC KHỐI LƯỢNG HOÀN THÀNH ĐƯA VÀO QUYẾT TOÁN</v>
          </cell>
        </row>
      </sheetData>
      <sheetData sheetId="11801">
        <row r="4">
          <cell r="A4" t="str">
            <v>BẢNG TÍNH TOÁN, ĐO BÓC KHỐI LƯỢNG HOÀN THÀNH ĐƯA VÀO QUYẾT TOÁN</v>
          </cell>
        </row>
      </sheetData>
      <sheetData sheetId="11802">
        <row r="4">
          <cell r="A4" t="str">
            <v>BẢNG TÍNH TOÁN, ĐO BÓC KHỐI LƯỢNG HOÀN THÀNH ĐƯA VÀO QUYẾT TOÁN</v>
          </cell>
        </row>
      </sheetData>
      <sheetData sheetId="11803">
        <row r="4">
          <cell r="A4" t="str">
            <v>BẢNG TÍNH TOÁN, ĐO BÓC KHỐI LƯỢNG HOÀN THÀNH ĐƯA VÀO QUYẾT TOÁN</v>
          </cell>
        </row>
      </sheetData>
      <sheetData sheetId="11804">
        <row r="4">
          <cell r="A4" t="str">
            <v>BẢNG TÍNH TOÁN, ĐO BÓC KHỐI LƯỢNG HOÀN THÀNH ĐƯA VÀO QUYẾT TOÁN</v>
          </cell>
        </row>
      </sheetData>
      <sheetData sheetId="11805">
        <row r="9">
          <cell r="A9" t="str">
            <v>A</v>
          </cell>
        </row>
      </sheetData>
      <sheetData sheetId="11806">
        <row r="9">
          <cell r="A9" t="str">
            <v>A</v>
          </cell>
        </row>
      </sheetData>
      <sheetData sheetId="11807">
        <row r="9">
          <cell r="A9" t="str">
            <v>A</v>
          </cell>
        </row>
      </sheetData>
      <sheetData sheetId="11808">
        <row r="9">
          <cell r="A9" t="str">
            <v>A</v>
          </cell>
        </row>
      </sheetData>
      <sheetData sheetId="11809">
        <row r="9">
          <cell r="A9" t="str">
            <v>A</v>
          </cell>
        </row>
      </sheetData>
      <sheetData sheetId="11810">
        <row r="9">
          <cell r="A9" t="str">
            <v>A</v>
          </cell>
        </row>
      </sheetData>
      <sheetData sheetId="11811">
        <row r="4">
          <cell r="A4" t="str">
            <v>BẢNG TÍNH TOÁN, ĐO BÓC KHỐI LƯỢNG HOÀN THÀNH ĐƯA VÀO QUYẾT TOÁN</v>
          </cell>
        </row>
      </sheetData>
      <sheetData sheetId="11812">
        <row r="4">
          <cell r="A4" t="str">
            <v>BẢNG TÍNH TOÁN, ĐO BÓC KHỐI LƯỢNG HOÀN THÀNH ĐƯA VÀO QUYẾT TOÁN</v>
          </cell>
        </row>
      </sheetData>
      <sheetData sheetId="11813">
        <row r="4">
          <cell r="A4" t="str">
            <v>BẢNG TÍNH TOÁN, ĐO BÓC KHỐI LƯỢNG HOÀN THÀNH ĐƯA VÀO QUYẾT TOÁN</v>
          </cell>
        </row>
      </sheetData>
      <sheetData sheetId="11814">
        <row r="4">
          <cell r="A4" t="str">
            <v>BẢNG TÍNH TOÁN, ĐO BÓC KHỐI LƯỢNG HOÀN THÀNH ĐƯA VÀO QUYẾT TOÁN</v>
          </cell>
        </row>
      </sheetData>
      <sheetData sheetId="11815">
        <row r="4">
          <cell r="A4" t="str">
            <v>BẢNG TÍNH TOÁN, ĐO BÓC KHỐI LƯỢNG HOÀN THÀNH ĐƯA VÀO QUYẾT TOÁN</v>
          </cell>
        </row>
      </sheetData>
      <sheetData sheetId="11816">
        <row r="4">
          <cell r="A4" t="str">
            <v>BẢNG TÍNH TOÁN, ĐO BÓC KHỐI LƯỢNG HOÀN THÀNH ĐƯA VÀO QUYẾT TOÁN</v>
          </cell>
        </row>
      </sheetData>
      <sheetData sheetId="11817">
        <row r="4">
          <cell r="A4" t="str">
            <v>BẢNG TÍNH TOÁN, ĐO BÓC KHỐI LƯỢNG HOÀN THÀNH ĐƯA VÀO QUYẾT TOÁN</v>
          </cell>
        </row>
      </sheetData>
      <sheetData sheetId="11818">
        <row r="4">
          <cell r="A4" t="str">
            <v>BẢNG TÍNH TOÁN, ĐO BÓC KHỐI LƯỢNG HOÀN THÀNH ĐƯA VÀO QUYẾT TOÁN</v>
          </cell>
        </row>
      </sheetData>
      <sheetData sheetId="11819">
        <row r="4">
          <cell r="A4" t="str">
            <v>BẢNG TÍNH TOÁN, ĐO BÓC KHỐI LƯỢNG HOÀN THÀNH ĐƯA VÀO QUYẾT TOÁN</v>
          </cell>
        </row>
      </sheetData>
      <sheetData sheetId="11820">
        <row r="4">
          <cell r="A4" t="str">
            <v>BẢNG TÍNH TOÁN, ĐO BÓC KHỐI LƯỢNG HOÀN THÀNH ĐƯA VÀO QUYẾT TOÁN</v>
          </cell>
        </row>
      </sheetData>
      <sheetData sheetId="11821">
        <row r="4">
          <cell r="A4" t="str">
            <v>BẢNG TÍNH TOÁN, ĐO BÓC KHỐI LƯỢNG HOÀN THÀNH ĐƯA VÀO QUYẾT TOÁN</v>
          </cell>
        </row>
      </sheetData>
      <sheetData sheetId="11822">
        <row r="4">
          <cell r="A4" t="str">
            <v>BẢNG TÍNH TOÁN, ĐO BÓC KHỐI LƯỢNG HOÀN THÀNH ĐƯA VÀO QUYẾT TOÁN</v>
          </cell>
        </row>
      </sheetData>
      <sheetData sheetId="11823">
        <row r="4">
          <cell r="A4" t="str">
            <v>BẢNG TÍNH TOÁN, ĐO BÓC KHỐI LƯỢNG HOÀN THÀNH ĐƯA VÀO QUYẾT TOÁN</v>
          </cell>
        </row>
      </sheetData>
      <sheetData sheetId="11824">
        <row r="4">
          <cell r="A4" t="str">
            <v>BẢNG TÍNH TOÁN, ĐO BÓC KHỐI LƯỢNG HOÀN THÀNH ĐƯA VÀO QUYẾT TOÁN</v>
          </cell>
        </row>
      </sheetData>
      <sheetData sheetId="11825">
        <row r="4">
          <cell r="A4" t="str">
            <v>BẢNG TÍNH TOÁN, ĐO BÓC KHỐI LƯỢNG HOÀN THÀNH ĐƯA VÀO QUYẾT TOÁN</v>
          </cell>
        </row>
      </sheetData>
      <sheetData sheetId="11826">
        <row r="4">
          <cell r="A4" t="str">
            <v>BẢNG TÍNH TOÁN, ĐO BÓC KHỐI LƯỢNG HOÀN THÀNH ĐƯA VÀO QUYẾT TOÁN</v>
          </cell>
        </row>
      </sheetData>
      <sheetData sheetId="11827">
        <row r="4">
          <cell r="A4" t="str">
            <v>BẢNG TÍNH TOÁN, ĐO BÓC KHỐI LƯỢNG HOÀN THÀNH ĐƯA VÀO QUYẾT TOÁN</v>
          </cell>
        </row>
      </sheetData>
      <sheetData sheetId="11828">
        <row r="4">
          <cell r="A4" t="str">
            <v>BẢNG TÍNH TOÁN, ĐO BÓC KHỐI LƯỢNG HOÀN THÀNH ĐƯA VÀO QUYẾT TOÁN</v>
          </cell>
        </row>
      </sheetData>
      <sheetData sheetId="11829">
        <row r="4">
          <cell r="A4" t="str">
            <v>BẢNG TÍNH TOÁN, ĐO BÓC KHỐI LƯỢNG HOÀN THÀNH ĐƯA VÀO QUYẾT TOÁN</v>
          </cell>
        </row>
      </sheetData>
      <sheetData sheetId="11830">
        <row r="4">
          <cell r="A4" t="str">
            <v>BẢNG TÍNH TOÁN, ĐO BÓC KHỐI LƯỢNG HOÀN THÀNH ĐƯA VÀO QUYẾT TOÁN</v>
          </cell>
        </row>
      </sheetData>
      <sheetData sheetId="11831">
        <row r="4">
          <cell r="A4" t="str">
            <v>BẢNG TÍNH TOÁN, ĐO BÓC KHỐI LƯỢNG HOÀN THÀNH ĐƯA VÀO QUYẾT TOÁN</v>
          </cell>
        </row>
      </sheetData>
      <sheetData sheetId="11832">
        <row r="4">
          <cell r="A4" t="str">
            <v>BẢNG TÍNH TOÁN, ĐO BÓC KHỐI LƯỢNG HOÀN THÀNH ĐƯA VÀO QUYẾT TOÁN</v>
          </cell>
        </row>
      </sheetData>
      <sheetData sheetId="11833">
        <row r="4">
          <cell r="A4" t="str">
            <v>BẢNG TÍNH TOÁN, ĐO BÓC KHỐI LƯỢNG HOÀN THÀNH ĐƯA VÀO QUYẾT TOÁN</v>
          </cell>
        </row>
      </sheetData>
      <sheetData sheetId="11834">
        <row r="4">
          <cell r="A4" t="str">
            <v>BẢNG TÍNH TOÁN, ĐO BÓC KHỐI LƯỢNG HOÀN THÀNH ĐƯA VÀO QUYẾT TOÁN</v>
          </cell>
        </row>
      </sheetData>
      <sheetData sheetId="11835">
        <row r="4">
          <cell r="A4" t="str">
            <v>BẢNG TÍNH TOÁN, ĐO BÓC KHỐI LƯỢNG HOÀN THÀNH ĐƯA VÀO QUYẾT TOÁN</v>
          </cell>
        </row>
      </sheetData>
      <sheetData sheetId="11836">
        <row r="4">
          <cell r="A4" t="str">
            <v>BẢNG TÍNH TOÁN, ĐO BÓC KHỐI LƯỢNG HOÀN THÀNH ĐƯA VÀO QUYẾT TOÁN</v>
          </cell>
        </row>
      </sheetData>
      <sheetData sheetId="11837">
        <row r="4">
          <cell r="A4" t="str">
            <v>BẢNG TÍNH TOÁN, ĐO BÓC KHỐI LƯỢNG HOÀN THÀNH ĐƯA VÀO QUYẾT TOÁN</v>
          </cell>
        </row>
      </sheetData>
      <sheetData sheetId="11838">
        <row r="4">
          <cell r="A4" t="str">
            <v>BẢNG TÍNH TOÁN, ĐO BÓC KHỐI LƯỢNG HOÀN THÀNH ĐƯA VÀO QUYẾT TOÁN</v>
          </cell>
        </row>
      </sheetData>
      <sheetData sheetId="11839">
        <row r="4">
          <cell r="A4" t="str">
            <v>BẢNG TÍNH TOÁN, ĐO BÓC KHỐI LƯỢNG HOÀN THÀNH ĐƯA VÀO QUYẾT TOÁN</v>
          </cell>
        </row>
      </sheetData>
      <sheetData sheetId="11840">
        <row r="4">
          <cell r="A4" t="str">
            <v>BẢNG TÍNH TOÁN, ĐO BÓC KHỐI LƯỢNG HOÀN THÀNH ĐƯA VÀO QUYẾT TOÁN</v>
          </cell>
        </row>
      </sheetData>
      <sheetData sheetId="11841">
        <row r="4">
          <cell r="A4" t="str">
            <v>BẢNG TÍNH TOÁN, ĐO BÓC KHỐI LƯỢNG HOÀN THÀNH ĐƯA VÀO QUYẾT TOÁN</v>
          </cell>
        </row>
      </sheetData>
      <sheetData sheetId="11842">
        <row r="4">
          <cell r="A4" t="str">
            <v>BẢNG TÍNH TOÁN, ĐO BÓC KHỐI LƯỢNG HOÀN THÀNH ĐƯA VÀO QUYẾT TOÁN</v>
          </cell>
        </row>
      </sheetData>
      <sheetData sheetId="11843">
        <row r="4">
          <cell r="A4" t="str">
            <v>BẢNG TÍNH TOÁN, ĐO BÓC KHỐI LƯỢNG HOÀN THÀNH ĐƯA VÀO QUYẾT TOÁN</v>
          </cell>
        </row>
      </sheetData>
      <sheetData sheetId="11844">
        <row r="4">
          <cell r="A4" t="str">
            <v>BẢNG TÍNH TOÁN, ĐO BÓC KHỐI LƯỢNG HOÀN THÀNH ĐƯA VÀO QUYẾT TOÁN</v>
          </cell>
        </row>
      </sheetData>
      <sheetData sheetId="11845">
        <row r="4">
          <cell r="A4" t="str">
            <v>BẢNG TÍNH TOÁN, ĐO BÓC KHỐI LƯỢNG HOÀN THÀNH ĐƯA VÀO QUYẾT TOÁN</v>
          </cell>
        </row>
      </sheetData>
      <sheetData sheetId="11846">
        <row r="4">
          <cell r="A4" t="str">
            <v>BẢNG TÍNH TOÁN, ĐO BÓC KHỐI LƯỢNG HOÀN THÀNH ĐƯA VÀO QUYẾT TOÁN</v>
          </cell>
        </row>
      </sheetData>
      <sheetData sheetId="11847">
        <row r="4">
          <cell r="A4" t="str">
            <v>BẢNG TÍNH TOÁN, ĐO BÓC KHỐI LƯỢNG HOÀN THÀNH ĐƯA VÀO QUYẾT TOÁN</v>
          </cell>
        </row>
      </sheetData>
      <sheetData sheetId="11848">
        <row r="4">
          <cell r="A4" t="str">
            <v>BẢNG TÍNH TOÁN, ĐO BÓC KHỐI LƯỢNG HOÀN THÀNH ĐƯA VÀO QUYẾT TOÁN</v>
          </cell>
        </row>
      </sheetData>
      <sheetData sheetId="11849">
        <row r="4">
          <cell r="A4" t="str">
            <v>BẢNG TÍNH TOÁN, ĐO BÓC KHỐI LƯỢNG HOÀN THÀNH ĐƯA VÀO QUYẾT TOÁN</v>
          </cell>
        </row>
      </sheetData>
      <sheetData sheetId="11850">
        <row r="4">
          <cell r="A4" t="str">
            <v>BẢNG TÍNH TOÁN, ĐO BÓC KHỐI LƯỢNG HOÀN THÀNH ĐƯA VÀO QUYẾT TOÁN</v>
          </cell>
        </row>
      </sheetData>
      <sheetData sheetId="11851">
        <row r="4">
          <cell r="A4" t="str">
            <v>BẢNG TÍNH TOÁN, ĐO BÓC KHỐI LƯỢNG HOÀN THÀNH ĐƯA VÀO QUYẾT TOÁN</v>
          </cell>
        </row>
      </sheetData>
      <sheetData sheetId="11852">
        <row r="4">
          <cell r="A4" t="str">
            <v>BẢNG TÍNH TOÁN, ĐO BÓC KHỐI LƯỢNG HOÀN THÀNH ĐƯA VÀO QUYẾT TOÁN</v>
          </cell>
        </row>
      </sheetData>
      <sheetData sheetId="11853">
        <row r="4">
          <cell r="A4" t="str">
            <v>BẢNG TÍNH TOÁN, ĐO BÓC KHỐI LƯỢNG HOÀN THÀNH ĐƯA VÀO QUYẾT TOÁN</v>
          </cell>
        </row>
      </sheetData>
      <sheetData sheetId="11854">
        <row r="4">
          <cell r="A4" t="str">
            <v>BẢNG TÍNH TOÁN, ĐO BÓC KHỐI LƯỢNG HOÀN THÀNH ĐƯA VÀO QUYẾT TOÁN</v>
          </cell>
        </row>
      </sheetData>
      <sheetData sheetId="11855">
        <row r="4">
          <cell r="A4" t="str">
            <v>BẢNG TÍNH TOÁN, ĐO BÓC KHỐI LƯỢNG HOÀN THÀNH ĐƯA VÀO QUYẾT TOÁN</v>
          </cell>
        </row>
      </sheetData>
      <sheetData sheetId="11856">
        <row r="4">
          <cell r="A4" t="str">
            <v>BẢNG TÍNH TOÁN, ĐO BÓC KHỐI LƯỢNG HOÀN THÀNH ĐƯA VÀO QUYẾT TOÁN</v>
          </cell>
        </row>
      </sheetData>
      <sheetData sheetId="11857">
        <row r="4">
          <cell r="A4" t="str">
            <v>BẢNG TÍNH TOÁN, ĐO BÓC KHỐI LƯỢNG HOÀN THÀNH ĐƯA VÀO QUYẾT TOÁN</v>
          </cell>
        </row>
      </sheetData>
      <sheetData sheetId="11858">
        <row r="4">
          <cell r="A4" t="str">
            <v>BẢNG TÍNH TOÁN, ĐO BÓC KHỐI LƯỢNG HOÀN THÀNH ĐƯA VÀO QUYẾT TOÁN</v>
          </cell>
        </row>
      </sheetData>
      <sheetData sheetId="11859">
        <row r="4">
          <cell r="A4" t="str">
            <v>BẢNG TÍNH TOÁN, ĐO BÓC KHỐI LƯỢNG HOÀN THÀNH ĐƯA VÀO QUYẾT TOÁN</v>
          </cell>
        </row>
      </sheetData>
      <sheetData sheetId="11860">
        <row r="4">
          <cell r="A4" t="str">
            <v>BẢNG TÍNH TOÁN, ĐO BÓC KHỐI LƯỢNG HOÀN THÀNH ĐƯA VÀO QUYẾT TOÁN</v>
          </cell>
        </row>
      </sheetData>
      <sheetData sheetId="11861">
        <row r="4">
          <cell r="A4" t="str">
            <v>BẢNG TÍNH TOÁN, ĐO BÓC KHỐI LƯỢNG HOÀN THÀNH ĐƯA VÀO QUYẾT TOÁN</v>
          </cell>
        </row>
      </sheetData>
      <sheetData sheetId="11862">
        <row r="4">
          <cell r="A4" t="str">
            <v>BẢNG TÍNH TOÁN, ĐO BÓC KHỐI LƯỢNG HOÀN THÀNH ĐƯA VÀO QUYẾT TOÁN</v>
          </cell>
        </row>
      </sheetData>
      <sheetData sheetId="11863">
        <row r="4">
          <cell r="A4" t="str">
            <v>BẢNG TÍNH TOÁN, ĐO BÓC KHỐI LƯỢNG HOÀN THÀNH ĐƯA VÀO QUYẾT TOÁN</v>
          </cell>
        </row>
      </sheetData>
      <sheetData sheetId="11864">
        <row r="4">
          <cell r="A4" t="str">
            <v>BẢNG TÍNH TOÁN, ĐO BÓC KHỐI LƯỢNG HOÀN THÀNH ĐƯA VÀO QUYẾT TOÁN</v>
          </cell>
        </row>
      </sheetData>
      <sheetData sheetId="11865">
        <row r="4">
          <cell r="A4" t="str">
            <v>BẢNG TÍNH TOÁN, ĐO BÓC KHỐI LƯỢNG HOÀN THÀNH ĐƯA VÀO QUYẾT TOÁN</v>
          </cell>
        </row>
      </sheetData>
      <sheetData sheetId="11866">
        <row r="4">
          <cell r="A4" t="str">
            <v>BẢNG TÍNH TOÁN, ĐO BÓC KHỐI LƯỢNG HOÀN THÀNH ĐƯA VÀO QUYẾT TOÁN</v>
          </cell>
        </row>
      </sheetData>
      <sheetData sheetId="11867">
        <row r="4">
          <cell r="A4" t="str">
            <v>BẢNG TÍNH TOÁN, ĐO BÓC KHỐI LƯỢNG HOÀN THÀNH ĐƯA VÀO QUYẾT TOÁN</v>
          </cell>
        </row>
      </sheetData>
      <sheetData sheetId="11868">
        <row r="4">
          <cell r="A4" t="str">
            <v>BẢNG TÍNH TOÁN, ĐO BÓC KHỐI LƯỢNG HOÀN THÀNH ĐƯA VÀO QUYẾT TOÁN</v>
          </cell>
        </row>
      </sheetData>
      <sheetData sheetId="11869">
        <row r="4">
          <cell r="A4" t="str">
            <v>BẢNG TÍNH TOÁN, ĐO BÓC KHỐI LƯỢNG HOÀN THÀNH ĐƯA VÀO QUYẾT TOÁN</v>
          </cell>
        </row>
      </sheetData>
      <sheetData sheetId="11870">
        <row r="4">
          <cell r="A4" t="str">
            <v>BẢNG TÍNH TOÁN, ĐO BÓC KHỐI LƯỢNG HOÀN THÀNH ĐƯA VÀO QUYẾT TOÁN</v>
          </cell>
        </row>
      </sheetData>
      <sheetData sheetId="11871">
        <row r="4">
          <cell r="A4" t="str">
            <v>BẢNG TÍNH TOÁN, ĐO BÓC KHỐI LƯỢNG HOÀN THÀNH ĐƯA VÀO QUYẾT TOÁN</v>
          </cell>
        </row>
      </sheetData>
      <sheetData sheetId="11872">
        <row r="4">
          <cell r="A4" t="str">
            <v>BẢNG TÍNH TOÁN, ĐO BÓC KHỐI LƯỢNG HOÀN THÀNH ĐƯA VÀO QUYẾT TOÁN</v>
          </cell>
        </row>
      </sheetData>
      <sheetData sheetId="11873">
        <row r="4">
          <cell r="A4" t="str">
            <v>BẢNG TÍNH TOÁN, ĐO BÓC KHỐI LƯỢNG HOÀN THÀNH ĐƯA VÀO QUYẾT TOÁN</v>
          </cell>
        </row>
      </sheetData>
      <sheetData sheetId="11874">
        <row r="4">
          <cell r="A4" t="str">
            <v>BẢNG TÍNH TOÁN, ĐO BÓC KHỐI LƯỢNG HOÀN THÀNH ĐƯA VÀO QUYẾT TOÁN</v>
          </cell>
        </row>
      </sheetData>
      <sheetData sheetId="11875">
        <row r="4">
          <cell r="A4" t="str">
            <v>BẢNG TÍNH TOÁN, ĐO BÓC KHỐI LƯỢNG HOÀN THÀNH ĐƯA VÀO QUYẾT TOÁN</v>
          </cell>
        </row>
      </sheetData>
      <sheetData sheetId="11876">
        <row r="4">
          <cell r="A4" t="str">
            <v>BẢNG TÍNH TOÁN, ĐO BÓC KHỐI LƯỢNG HOÀN THÀNH ĐƯA VÀO QUYẾT TOÁN</v>
          </cell>
        </row>
      </sheetData>
      <sheetData sheetId="11877">
        <row r="4">
          <cell r="A4" t="str">
            <v>BẢNG TÍNH TOÁN, ĐO BÓC KHỐI LƯỢNG HOÀN THÀNH ĐƯA VÀO QUYẾT TOÁN</v>
          </cell>
        </row>
      </sheetData>
      <sheetData sheetId="11878">
        <row r="4">
          <cell r="A4" t="str">
            <v>BẢNG TÍNH TOÁN, ĐO BÓC KHỐI LƯỢNG HOÀN THÀNH ĐƯA VÀO QUYẾT TOÁN</v>
          </cell>
        </row>
      </sheetData>
      <sheetData sheetId="11879">
        <row r="4">
          <cell r="A4" t="str">
            <v>BẢNG TÍNH TOÁN, ĐO BÓC KHỐI LƯỢNG HOÀN THÀNH ĐƯA VÀO QUYẾT TOÁN</v>
          </cell>
        </row>
      </sheetData>
      <sheetData sheetId="11880">
        <row r="4">
          <cell r="A4" t="str">
            <v>BẢNG TÍNH TOÁN, ĐO BÓC KHỐI LƯỢNG HOÀN THÀNH ĐƯA VÀO QUYẾT TOÁN</v>
          </cell>
        </row>
      </sheetData>
      <sheetData sheetId="11881">
        <row r="4">
          <cell r="A4" t="str">
            <v>BẢNG TÍNH TOÁN, ĐO BÓC KHỐI LƯỢNG HOÀN THÀNH ĐƯA VÀO QUYẾT TOÁN</v>
          </cell>
        </row>
      </sheetData>
      <sheetData sheetId="11882">
        <row r="4">
          <cell r="A4" t="str">
            <v>BẢNG TÍNH TOÁN, ĐO BÓC KHỐI LƯỢNG HOÀN THÀNH ĐƯA VÀO QUYẾT TOÁN</v>
          </cell>
        </row>
      </sheetData>
      <sheetData sheetId="11883">
        <row r="4">
          <cell r="A4" t="str">
            <v>BẢNG TÍNH TOÁN, ĐO BÓC KHỐI LƯỢNG HOÀN THÀNH ĐƯA VÀO QUYẾT TOÁN</v>
          </cell>
        </row>
      </sheetData>
      <sheetData sheetId="11884">
        <row r="4">
          <cell r="A4" t="str">
            <v>BẢNG TÍNH TOÁN, ĐO BÓC KHỐI LƯỢNG HOÀN THÀNH ĐƯA VÀO QUYẾT TOÁN</v>
          </cell>
        </row>
      </sheetData>
      <sheetData sheetId="11885">
        <row r="4">
          <cell r="A4" t="str">
            <v>BẢNG TÍNH TOÁN, ĐO BÓC KHỐI LƯỢNG HOÀN THÀNH ĐƯA VÀO QUYẾT TOÁN</v>
          </cell>
        </row>
      </sheetData>
      <sheetData sheetId="11886">
        <row r="4">
          <cell r="A4" t="str">
            <v>BẢNG TÍNH TOÁN, ĐO BÓC KHỐI LƯỢNG HOÀN THÀNH ĐƯA VÀO QUYẾT TOÁN</v>
          </cell>
        </row>
      </sheetData>
      <sheetData sheetId="11887">
        <row r="4">
          <cell r="A4" t="str">
            <v>BẢNG TÍNH TOÁN, ĐO BÓC KHỐI LƯỢNG HOÀN THÀNH ĐƯA VÀO QUYẾT TOÁN</v>
          </cell>
        </row>
      </sheetData>
      <sheetData sheetId="11888">
        <row r="4">
          <cell r="A4" t="str">
            <v>BẢNG TÍNH TOÁN, ĐO BÓC KHỐI LƯỢNG HOÀN THÀNH ĐƯA VÀO QUYẾT TOÁN</v>
          </cell>
        </row>
      </sheetData>
      <sheetData sheetId="11889">
        <row r="4">
          <cell r="A4" t="str">
            <v>BẢNG TÍNH TOÁN, ĐO BÓC KHỐI LƯỢNG HOÀN THÀNH ĐƯA VÀO QUYẾT TOÁN</v>
          </cell>
        </row>
      </sheetData>
      <sheetData sheetId="11890">
        <row r="4">
          <cell r="A4" t="str">
            <v>BẢNG TÍNH TOÁN, ĐO BÓC KHỐI LƯỢNG HOÀN THÀNH ĐƯA VÀO QUYẾT TOÁN</v>
          </cell>
        </row>
      </sheetData>
      <sheetData sheetId="11891">
        <row r="4">
          <cell r="A4" t="str">
            <v>BẢNG TÍNH TOÁN, ĐO BÓC KHỐI LƯỢNG HOÀN THÀNH ĐƯA VÀO QUYẾT TOÁN</v>
          </cell>
        </row>
      </sheetData>
      <sheetData sheetId="11892">
        <row r="4">
          <cell r="A4" t="str">
            <v>BẢNG TÍNH TOÁN, ĐO BÓC KHỐI LƯỢNG HOÀN THÀNH ĐƯA VÀO QUYẾT TOÁN</v>
          </cell>
        </row>
      </sheetData>
      <sheetData sheetId="11893">
        <row r="4">
          <cell r="A4" t="str">
            <v>BẢNG TÍNH TOÁN, ĐO BÓC KHỐI LƯỢNG HOÀN THÀNH ĐƯA VÀO QUYẾT TOÁN</v>
          </cell>
        </row>
      </sheetData>
      <sheetData sheetId="11894">
        <row r="4">
          <cell r="A4" t="str">
            <v>BẢNG TÍNH TOÁN, ĐO BÓC KHỐI LƯỢNG HOÀN THÀNH ĐƯA VÀO QUYẾT TOÁN</v>
          </cell>
        </row>
      </sheetData>
      <sheetData sheetId="11895">
        <row r="4">
          <cell r="A4" t="str">
            <v>BẢNG TÍNH TOÁN, ĐO BÓC KHỐI LƯỢNG HOÀN THÀNH ĐƯA VÀO QUYẾT TOÁN</v>
          </cell>
        </row>
      </sheetData>
      <sheetData sheetId="11896">
        <row r="4">
          <cell r="A4" t="str">
            <v>BẢNG TÍNH TOÁN, ĐO BÓC KHỐI LƯỢNG HOÀN THÀNH ĐƯA VÀO QUYẾT TOÁN</v>
          </cell>
        </row>
      </sheetData>
      <sheetData sheetId="11897">
        <row r="4">
          <cell r="A4" t="str">
            <v>BẢNG TÍNH TOÁN, ĐO BÓC KHỐI LƯỢNG HOÀN THÀNH ĐƯA VÀO QUYẾT TOÁN</v>
          </cell>
        </row>
      </sheetData>
      <sheetData sheetId="11898">
        <row r="4">
          <cell r="A4" t="str">
            <v>BẢNG TÍNH TOÁN, ĐO BÓC KHỐI LƯỢNG HOÀN THÀNH ĐƯA VÀO QUYẾT TOÁN</v>
          </cell>
        </row>
      </sheetData>
      <sheetData sheetId="11899">
        <row r="4">
          <cell r="A4" t="str">
            <v>BẢNG TÍNH TOÁN, ĐO BÓC KHỐI LƯỢNG HOÀN THÀNH ĐƯA VÀO QUYẾT TOÁN</v>
          </cell>
        </row>
      </sheetData>
      <sheetData sheetId="11900">
        <row r="4">
          <cell r="A4" t="str">
            <v>BẢNG TÍNH TOÁN, ĐO BÓC KHỐI LƯỢNG HOÀN THÀNH ĐƯA VÀO QUYẾT TOÁN</v>
          </cell>
        </row>
      </sheetData>
      <sheetData sheetId="11901">
        <row r="4">
          <cell r="A4" t="str">
            <v>BẢNG TÍNH TOÁN, ĐO BÓC KHỐI LƯỢNG HOÀN THÀNH ĐƯA VÀO QUYẾT TOÁN</v>
          </cell>
        </row>
      </sheetData>
      <sheetData sheetId="11902">
        <row r="4">
          <cell r="A4" t="str">
            <v>BẢNG TÍNH TOÁN, ĐO BÓC KHỐI LƯỢNG HOÀN THÀNH ĐƯA VÀO QUYẾT TOÁN</v>
          </cell>
        </row>
      </sheetData>
      <sheetData sheetId="11903">
        <row r="4">
          <cell r="A4" t="str">
            <v>BẢNG TÍNH TOÁN, ĐO BÓC KHỐI LƯỢNG HOÀN THÀNH ĐƯA VÀO QUYẾT TOÁN</v>
          </cell>
        </row>
      </sheetData>
      <sheetData sheetId="11904">
        <row r="4">
          <cell r="A4" t="str">
            <v>BẢNG TÍNH TOÁN, ĐO BÓC KHỐI LƯỢNG HOÀN THÀNH ĐƯA VÀO QUYẾT TOÁN</v>
          </cell>
        </row>
      </sheetData>
      <sheetData sheetId="11905">
        <row r="4">
          <cell r="A4" t="str">
            <v>BẢNG TÍNH TOÁN, ĐO BÓC KHỐI LƯỢNG HOÀN THÀNH ĐƯA VÀO QUYẾT TOÁN</v>
          </cell>
        </row>
      </sheetData>
      <sheetData sheetId="11906">
        <row r="4">
          <cell r="A4" t="str">
            <v>BẢNG TÍNH TOÁN, ĐO BÓC KHỐI LƯỢNG HOÀN THÀNH ĐƯA VÀO QUYẾT TOÁN</v>
          </cell>
        </row>
      </sheetData>
      <sheetData sheetId="11907">
        <row r="4">
          <cell r="A4" t="str">
            <v>BẢNG TÍNH TOÁN, ĐO BÓC KHỐI LƯỢNG HOÀN THÀNH ĐƯA VÀO QUYẾT TOÁN</v>
          </cell>
        </row>
      </sheetData>
      <sheetData sheetId="11908">
        <row r="4">
          <cell r="A4" t="str">
            <v>BẢNG TÍNH TOÁN, ĐO BÓC KHỐI LƯỢNG HOÀN THÀNH ĐƯA VÀO QUYẾT TOÁN</v>
          </cell>
        </row>
      </sheetData>
      <sheetData sheetId="11909">
        <row r="4">
          <cell r="A4" t="str">
            <v>BẢNG TÍNH TOÁN, ĐO BÓC KHỐI LƯỢNG HOÀN THÀNH ĐƯA VÀO QUYẾT TOÁN</v>
          </cell>
        </row>
      </sheetData>
      <sheetData sheetId="11910">
        <row r="4">
          <cell r="A4" t="str">
            <v>BẢNG TÍNH TOÁN, ĐO BÓC KHỐI LƯỢNG HOÀN THÀNH ĐƯA VÀO QUYẾT TOÁN</v>
          </cell>
        </row>
      </sheetData>
      <sheetData sheetId="11911">
        <row r="4">
          <cell r="A4" t="str">
            <v>BẢNG TÍNH TOÁN, ĐO BÓC KHỐI LƯỢNG HOÀN THÀNH ĐƯA VÀO QUYẾT TOÁN</v>
          </cell>
        </row>
      </sheetData>
      <sheetData sheetId="11912">
        <row r="4">
          <cell r="A4" t="str">
            <v>BẢNG TÍNH TOÁN, ĐO BÓC KHỐI LƯỢNG HOÀN THÀNH ĐƯA VÀO QUYẾT TOÁN</v>
          </cell>
        </row>
      </sheetData>
      <sheetData sheetId="11913">
        <row r="4">
          <cell r="A4" t="str">
            <v>BẢNG TÍNH TOÁN, ĐO BÓC KHỐI LƯỢNG HOÀN THÀNH ĐƯA VÀO QUYẾT TOÁN</v>
          </cell>
        </row>
      </sheetData>
      <sheetData sheetId="11914">
        <row r="4">
          <cell r="A4" t="str">
            <v>BẢNG TÍNH TOÁN, ĐO BÓC KHỐI LƯỢNG HOÀN THÀNH ĐƯA VÀO QUYẾT TOÁN</v>
          </cell>
        </row>
      </sheetData>
      <sheetData sheetId="11915">
        <row r="4">
          <cell r="A4" t="str">
            <v>BẢNG TÍNH TOÁN, ĐO BÓC KHỐI LƯỢNG HOÀN THÀNH ĐƯA VÀO QUYẾT TOÁN</v>
          </cell>
        </row>
      </sheetData>
      <sheetData sheetId="11916">
        <row r="4">
          <cell r="A4" t="str">
            <v>BẢNG TÍNH TOÁN, ĐO BÓC KHỐI LƯỢNG HOÀN THÀNH ĐƯA VÀO QUYẾT TOÁN</v>
          </cell>
        </row>
      </sheetData>
      <sheetData sheetId="11917">
        <row r="4">
          <cell r="A4" t="str">
            <v>BẢNG TÍNH TOÁN, ĐO BÓC KHỐI LƯỢNG HOÀN THÀNH ĐƯA VÀO QUYẾT TOÁN</v>
          </cell>
        </row>
      </sheetData>
      <sheetData sheetId="11918">
        <row r="4">
          <cell r="A4" t="str">
            <v>BẢNG TÍNH TOÁN, ĐO BÓC KHỐI LƯỢNG HOÀN THÀNH ĐƯA VÀO QUYẾT TOÁN</v>
          </cell>
        </row>
      </sheetData>
      <sheetData sheetId="11919">
        <row r="4">
          <cell r="A4" t="str">
            <v>BẢNG TÍNH TOÁN, ĐO BÓC KHỐI LƯỢNG HOÀN THÀNH ĐƯA VÀO QUYẾT TOÁN</v>
          </cell>
        </row>
      </sheetData>
      <sheetData sheetId="11920">
        <row r="4">
          <cell r="A4" t="str">
            <v>BẢNG TÍNH TOÁN, ĐO BÓC KHỐI LƯỢNG HOÀN THÀNH ĐƯA VÀO QUYẾT TOÁN</v>
          </cell>
        </row>
      </sheetData>
      <sheetData sheetId="11921">
        <row r="4">
          <cell r="A4" t="str">
            <v>BẢNG TÍNH TOÁN, ĐO BÓC KHỐI LƯỢNG HOÀN THÀNH ĐƯA VÀO QUYẾT TOÁN</v>
          </cell>
        </row>
      </sheetData>
      <sheetData sheetId="11922">
        <row r="4">
          <cell r="A4" t="str">
            <v>BẢNG TÍNH TOÁN, ĐO BÓC KHỐI LƯỢNG HOÀN THÀNH ĐƯA VÀO QUYẾT TOÁN</v>
          </cell>
        </row>
      </sheetData>
      <sheetData sheetId="11923">
        <row r="4">
          <cell r="A4" t="str">
            <v>BẢNG TÍNH TOÁN, ĐO BÓC KHỐI LƯỢNG HOÀN THÀNH ĐƯA VÀO QUYẾT TOÁN</v>
          </cell>
        </row>
      </sheetData>
      <sheetData sheetId="11924">
        <row r="4">
          <cell r="A4" t="str">
            <v>BẢNG TÍNH TOÁN, ĐO BÓC KHỐI LƯỢNG HOÀN THÀNH ĐƯA VÀO QUYẾT TOÁN</v>
          </cell>
        </row>
      </sheetData>
      <sheetData sheetId="11925">
        <row r="4">
          <cell r="A4" t="str">
            <v>BẢNG TÍNH TOÁN, ĐO BÓC KHỐI LƯỢNG HOÀN THÀNH ĐƯA VÀO QUYẾT TOÁN</v>
          </cell>
        </row>
      </sheetData>
      <sheetData sheetId="11926">
        <row r="4">
          <cell r="A4" t="str">
            <v>BẢNG TÍNH TOÁN, ĐO BÓC KHỐI LƯỢNG HOÀN THÀNH ĐƯA VÀO QUYẾT TOÁN</v>
          </cell>
        </row>
      </sheetData>
      <sheetData sheetId="11927">
        <row r="4">
          <cell r="A4" t="str">
            <v>BẢNG TÍNH TOÁN, ĐO BÓC KHỐI LƯỢNG HOÀN THÀNH ĐƯA VÀO QUYẾT TOÁN</v>
          </cell>
        </row>
      </sheetData>
      <sheetData sheetId="11928">
        <row r="4">
          <cell r="A4" t="str">
            <v>BẢNG TÍNH TOÁN, ĐO BÓC KHỐI LƯỢNG HOÀN THÀNH ĐƯA VÀO QUYẾT TOÁN</v>
          </cell>
        </row>
      </sheetData>
      <sheetData sheetId="11929">
        <row r="4">
          <cell r="A4" t="str">
            <v>BẢNG TÍNH TOÁN, ĐO BÓC KHỐI LƯỢNG HOÀN THÀNH ĐƯA VÀO QUYẾT TOÁN</v>
          </cell>
        </row>
      </sheetData>
      <sheetData sheetId="11930">
        <row r="4">
          <cell r="A4" t="str">
            <v>BẢNG TÍNH TOÁN, ĐO BÓC KHỐI LƯỢNG HOÀN THÀNH ĐƯA VÀO QUYẾT TOÁN</v>
          </cell>
        </row>
      </sheetData>
      <sheetData sheetId="11931">
        <row r="4">
          <cell r="A4" t="str">
            <v>BẢNG TÍNH TOÁN, ĐO BÓC KHỐI LƯỢNG HOÀN THÀNH ĐƯA VÀO QUYẾT TOÁN</v>
          </cell>
        </row>
      </sheetData>
      <sheetData sheetId="11932">
        <row r="4">
          <cell r="A4" t="str">
            <v>BẢNG TÍNH TOÁN, ĐO BÓC KHỐI LƯỢNG HOÀN THÀNH ĐƯA VÀO QUYẾT TOÁN</v>
          </cell>
        </row>
      </sheetData>
      <sheetData sheetId="11933">
        <row r="4">
          <cell r="A4" t="str">
            <v>BẢNG TÍNH TOÁN, ĐO BÓC KHỐI LƯỢNG HOÀN THÀNH ĐƯA VÀO QUYẾT TOÁN</v>
          </cell>
        </row>
      </sheetData>
      <sheetData sheetId="11934">
        <row r="4">
          <cell r="A4" t="str">
            <v>BẢNG TÍNH TOÁN, ĐO BÓC KHỐI LƯỢNG HOÀN THÀNH ĐƯA VÀO QUYẾT TOÁN</v>
          </cell>
        </row>
      </sheetData>
      <sheetData sheetId="11935">
        <row r="4">
          <cell r="A4" t="str">
            <v>BẢNG TÍNH TOÁN, ĐO BÓC KHỐI LƯỢNG HOÀN THÀNH ĐƯA VÀO QUYẾT TOÁN</v>
          </cell>
        </row>
      </sheetData>
      <sheetData sheetId="11936">
        <row r="4">
          <cell r="A4" t="str">
            <v>BẢNG TÍNH TOÁN, ĐO BÓC KHỐI LƯỢNG HOÀN THÀNH ĐƯA VÀO QUYẾT TOÁN</v>
          </cell>
        </row>
      </sheetData>
      <sheetData sheetId="11937">
        <row r="4">
          <cell r="A4" t="str">
            <v>BẢNG TÍNH TOÁN, ĐO BÓC KHỐI LƯỢNG HOÀN THÀNH ĐƯA VÀO QUYẾT TOÁN</v>
          </cell>
        </row>
      </sheetData>
      <sheetData sheetId="11938">
        <row r="4">
          <cell r="A4" t="str">
            <v>BẢNG TÍNH TOÁN, ĐO BÓC KHỐI LƯỢNG HOÀN THÀNH ĐƯA VÀO QUYẾT TOÁN</v>
          </cell>
        </row>
      </sheetData>
      <sheetData sheetId="11939">
        <row r="4">
          <cell r="A4" t="str">
            <v>BẢNG TÍNH TOÁN, ĐO BÓC KHỐI LƯỢNG HOÀN THÀNH ĐƯA VÀO QUYẾT TOÁN</v>
          </cell>
        </row>
      </sheetData>
      <sheetData sheetId="11940">
        <row r="4">
          <cell r="A4" t="str">
            <v>BẢNG TÍNH TOÁN, ĐO BÓC KHỐI LƯỢNG HOÀN THÀNH ĐƯA VÀO QUYẾT TOÁN</v>
          </cell>
        </row>
      </sheetData>
      <sheetData sheetId="11941">
        <row r="4">
          <cell r="A4" t="str">
            <v>BẢNG TÍNH TOÁN, ĐO BÓC KHỐI LƯỢNG HOÀN THÀNH ĐƯA VÀO QUYẾT TOÁN</v>
          </cell>
        </row>
      </sheetData>
      <sheetData sheetId="11942">
        <row r="4">
          <cell r="A4" t="str">
            <v>BẢNG TÍNH TOÁN, ĐO BÓC KHỐI LƯỢNG HOÀN THÀNH ĐƯA VÀO QUYẾT TOÁN</v>
          </cell>
        </row>
      </sheetData>
      <sheetData sheetId="11943">
        <row r="4">
          <cell r="A4" t="str">
            <v>BẢNG TÍNH TOÁN, ĐO BÓC KHỐI LƯỢNG HOÀN THÀNH ĐƯA VÀO QUYẾT TOÁN</v>
          </cell>
        </row>
      </sheetData>
      <sheetData sheetId="11944">
        <row r="4">
          <cell r="A4" t="str">
            <v>BẢNG TÍNH TOÁN, ĐO BÓC KHỐI LƯỢNG HOÀN THÀNH ĐƯA VÀO QUYẾT TOÁN</v>
          </cell>
        </row>
      </sheetData>
      <sheetData sheetId="11945">
        <row r="4">
          <cell r="A4" t="str">
            <v>BẢNG TÍNH TOÁN, ĐO BÓC KHỐI LƯỢNG HOÀN THÀNH ĐƯA VÀO QUYẾT TOÁN</v>
          </cell>
        </row>
      </sheetData>
      <sheetData sheetId="11946">
        <row r="4">
          <cell r="A4" t="str">
            <v>BẢNG TÍNH TOÁN, ĐO BÓC KHỐI LƯỢNG HOÀN THÀNH ĐƯA VÀO QUYẾT TOÁN</v>
          </cell>
        </row>
      </sheetData>
      <sheetData sheetId="11947">
        <row r="4">
          <cell r="A4" t="str">
            <v>BẢNG TÍNH TOÁN, ĐO BÓC KHỐI LƯỢNG HOÀN THÀNH ĐƯA VÀO QUYẾT TOÁN</v>
          </cell>
        </row>
      </sheetData>
      <sheetData sheetId="11948">
        <row r="4">
          <cell r="A4" t="str">
            <v>BẢNG TÍNH TOÁN, ĐO BÓC KHỐI LƯỢNG HOÀN THÀNH ĐƯA VÀO QUYẾT TOÁN</v>
          </cell>
        </row>
      </sheetData>
      <sheetData sheetId="11949">
        <row r="4">
          <cell r="A4" t="str">
            <v>BẢNG TÍNH TOÁN, ĐO BÓC KHỐI LƯỢNG HOÀN THÀNH ĐƯA VÀO QUYẾT TOÁN</v>
          </cell>
        </row>
      </sheetData>
      <sheetData sheetId="11950">
        <row r="4">
          <cell r="A4" t="str">
            <v>BẢNG TÍNH TOÁN, ĐO BÓC KHỐI LƯỢNG HOÀN THÀNH ĐƯA VÀO QUYẾT TOÁN</v>
          </cell>
        </row>
      </sheetData>
      <sheetData sheetId="11951">
        <row r="4">
          <cell r="A4" t="str">
            <v>BẢNG TÍNH TOÁN, ĐO BÓC KHỐI LƯỢNG HOÀN THÀNH ĐƯA VÀO QUYẾT TOÁN</v>
          </cell>
        </row>
      </sheetData>
      <sheetData sheetId="11952">
        <row r="4">
          <cell r="A4" t="str">
            <v>BẢNG TÍNH TOÁN, ĐO BÓC KHỐI LƯỢNG HOÀN THÀNH ĐƯA VÀO QUYẾT TOÁN</v>
          </cell>
        </row>
      </sheetData>
      <sheetData sheetId="11953">
        <row r="4">
          <cell r="A4" t="str">
            <v>BẢNG TÍNH TOÁN, ĐO BÓC KHỐI LƯỢNG HOÀN THÀNH ĐƯA VÀO QUYẾT TOÁN</v>
          </cell>
        </row>
      </sheetData>
      <sheetData sheetId="11954">
        <row r="4">
          <cell r="A4" t="str">
            <v>BẢNG TÍNH TOÁN, ĐO BÓC KHỐI LƯỢNG HOÀN THÀNH ĐƯA VÀO QUYẾT TOÁN</v>
          </cell>
        </row>
      </sheetData>
      <sheetData sheetId="11955">
        <row r="4">
          <cell r="A4" t="str">
            <v>BẢNG TÍNH TOÁN, ĐO BÓC KHỐI LƯỢNG HOÀN THÀNH ĐƯA VÀO QUYẾT TOÁN</v>
          </cell>
        </row>
      </sheetData>
      <sheetData sheetId="11956">
        <row r="4">
          <cell r="A4" t="str">
            <v>BẢNG TÍNH TOÁN, ĐO BÓC KHỐI LƯỢNG HOÀN THÀNH ĐƯA VÀO QUYẾT TOÁN</v>
          </cell>
        </row>
      </sheetData>
      <sheetData sheetId="11957">
        <row r="4">
          <cell r="A4" t="str">
            <v>BẢNG TÍNH TOÁN, ĐO BÓC KHỐI LƯỢNG HOÀN THÀNH ĐƯA VÀO QUYẾT TOÁN</v>
          </cell>
        </row>
      </sheetData>
      <sheetData sheetId="11958">
        <row r="4">
          <cell r="A4" t="str">
            <v>BẢNG TÍNH TOÁN, ĐO BÓC KHỐI LƯỢNG HOÀN THÀNH ĐƯA VÀO QUYẾT TOÁN</v>
          </cell>
        </row>
      </sheetData>
      <sheetData sheetId="11959">
        <row r="4">
          <cell r="A4" t="str">
            <v>BẢNG TÍNH TOÁN, ĐO BÓC KHỐI LƯỢNG HOÀN THÀNH ĐƯA VÀO QUYẾT TOÁN</v>
          </cell>
        </row>
      </sheetData>
      <sheetData sheetId="11960">
        <row r="4">
          <cell r="A4" t="str">
            <v>BẢNG TÍNH TOÁN, ĐO BÓC KHỐI LƯỢNG HOÀN THÀNH ĐƯA VÀO QUYẾT TOÁN</v>
          </cell>
        </row>
      </sheetData>
      <sheetData sheetId="11961">
        <row r="4">
          <cell r="A4" t="str">
            <v>BẢNG TÍNH TOÁN, ĐO BÓC KHỐI LƯỢNG HOÀN THÀNH ĐƯA VÀO QUYẾT TOÁN</v>
          </cell>
        </row>
      </sheetData>
      <sheetData sheetId="11962">
        <row r="4">
          <cell r="A4" t="str">
            <v>BẢNG TÍNH TOÁN, ĐO BÓC KHỐI LƯỢNG HOÀN THÀNH ĐƯA VÀO QUYẾT TOÁN</v>
          </cell>
        </row>
      </sheetData>
      <sheetData sheetId="11963">
        <row r="4">
          <cell r="A4" t="str">
            <v>BẢNG TÍNH TOÁN, ĐO BÓC KHỐI LƯỢNG HOÀN THÀNH ĐƯA VÀO QUYẾT TOÁN</v>
          </cell>
        </row>
      </sheetData>
      <sheetData sheetId="11964">
        <row r="4">
          <cell r="A4" t="str">
            <v>BẢNG TÍNH TOÁN, ĐO BÓC KHỐI LƯỢNG HOÀN THÀNH ĐƯA VÀO QUYẾT TOÁN</v>
          </cell>
        </row>
      </sheetData>
      <sheetData sheetId="11965">
        <row r="4">
          <cell r="A4" t="str">
            <v>BẢNG TÍNH TOÁN, ĐO BÓC KHỐI LƯỢNG HOÀN THÀNH ĐƯA VÀO QUYẾT TOÁN</v>
          </cell>
        </row>
      </sheetData>
      <sheetData sheetId="11966">
        <row r="4">
          <cell r="A4" t="str">
            <v>BẢNG TÍNH TOÁN, ĐO BÓC KHỐI LƯỢNG HOÀN THÀNH ĐƯA VÀO QUYẾT TOÁN</v>
          </cell>
        </row>
      </sheetData>
      <sheetData sheetId="11967">
        <row r="4">
          <cell r="A4" t="str">
            <v>BẢNG TÍNH TOÁN, ĐO BÓC KHỐI LƯỢNG HOÀN THÀNH ĐƯA VÀO QUYẾT TOÁN</v>
          </cell>
        </row>
      </sheetData>
      <sheetData sheetId="11968">
        <row r="4">
          <cell r="A4" t="str">
            <v>BẢNG TÍNH TOÁN, ĐO BÓC KHỐI LƯỢNG HOÀN THÀNH ĐƯA VÀO QUYẾT TOÁN</v>
          </cell>
        </row>
      </sheetData>
      <sheetData sheetId="11969">
        <row r="4">
          <cell r="A4" t="str">
            <v>BẢNG TÍNH TOÁN, ĐO BÓC KHỐI LƯỢNG HOÀN THÀNH ĐƯA VÀO QUYẾT TOÁN</v>
          </cell>
        </row>
      </sheetData>
      <sheetData sheetId="11970">
        <row r="4">
          <cell r="A4" t="str">
            <v>BẢNG TÍNH TOÁN, ĐO BÓC KHỐI LƯỢNG HOÀN THÀNH ĐƯA VÀO QUYẾT TOÁN</v>
          </cell>
        </row>
      </sheetData>
      <sheetData sheetId="11971">
        <row r="4">
          <cell r="A4" t="str">
            <v>BẢNG TÍNH TOÁN, ĐO BÓC KHỐI LƯỢNG HOÀN THÀNH ĐƯA VÀO QUYẾT TOÁN</v>
          </cell>
        </row>
      </sheetData>
      <sheetData sheetId="11972">
        <row r="4">
          <cell r="A4" t="str">
            <v>BẢNG TÍNH TOÁN, ĐO BÓC KHỐI LƯỢNG HOÀN THÀNH ĐƯA VÀO QUYẾT TOÁN</v>
          </cell>
        </row>
      </sheetData>
      <sheetData sheetId="11973">
        <row r="4">
          <cell r="A4" t="str">
            <v>BẢNG TÍNH TOÁN, ĐO BÓC KHỐI LƯỢNG HOÀN THÀNH ĐƯA VÀO QUYẾT TOÁN</v>
          </cell>
        </row>
      </sheetData>
      <sheetData sheetId="11974">
        <row r="4">
          <cell r="A4" t="str">
            <v>BẢNG TÍNH TOÁN, ĐO BÓC KHỐI LƯỢNG HOÀN THÀNH ĐƯA VÀO QUYẾT TOÁN</v>
          </cell>
        </row>
      </sheetData>
      <sheetData sheetId="11975">
        <row r="4">
          <cell r="A4" t="str">
            <v>BẢNG TÍNH TOÁN, ĐO BÓC KHỐI LƯỢNG HOÀN THÀNH ĐƯA VÀO QUYẾT TOÁN</v>
          </cell>
        </row>
      </sheetData>
      <sheetData sheetId="11976">
        <row r="4">
          <cell r="A4" t="str">
            <v>BẢNG TÍNH TOÁN, ĐO BÓC KHỐI LƯỢNG HOÀN THÀNH ĐƯA VÀO QUYẾT TOÁN</v>
          </cell>
        </row>
      </sheetData>
      <sheetData sheetId="11977">
        <row r="4">
          <cell r="A4" t="str">
            <v>BẢNG TÍNH TOÁN, ĐO BÓC KHỐI LƯỢNG HOÀN THÀNH ĐƯA VÀO QUYẾT TOÁN</v>
          </cell>
        </row>
      </sheetData>
      <sheetData sheetId="11978">
        <row r="4">
          <cell r="A4" t="str">
            <v>BẢNG TÍNH TOÁN, ĐO BÓC KHỐI LƯỢNG HOÀN THÀNH ĐƯA VÀO QUYẾT TOÁN</v>
          </cell>
        </row>
      </sheetData>
      <sheetData sheetId="11979">
        <row r="4">
          <cell r="A4" t="str">
            <v>BẢNG TÍNH TOÁN, ĐO BÓC KHỐI LƯỢNG HOÀN THÀNH ĐƯA VÀO QUYẾT TOÁN</v>
          </cell>
        </row>
      </sheetData>
      <sheetData sheetId="11980">
        <row r="4">
          <cell r="A4" t="str">
            <v>BẢNG TÍNH TOÁN, ĐO BÓC KHỐI LƯỢNG HOÀN THÀNH ĐƯA VÀO QUYẾT TOÁN</v>
          </cell>
        </row>
      </sheetData>
      <sheetData sheetId="11981">
        <row r="4">
          <cell r="A4" t="str">
            <v>BẢNG TÍNH TOÁN, ĐO BÓC KHỐI LƯỢNG HOÀN THÀNH ĐƯA VÀO QUYẾT TOÁN</v>
          </cell>
        </row>
      </sheetData>
      <sheetData sheetId="11982">
        <row r="4">
          <cell r="A4" t="str">
            <v>BẢNG TÍNH TOÁN, ĐO BÓC KHỐI LƯỢNG HOÀN THÀNH ĐƯA VÀO QUYẾT TOÁN</v>
          </cell>
        </row>
      </sheetData>
      <sheetData sheetId="11983">
        <row r="4">
          <cell r="A4" t="str">
            <v>BẢNG TÍNH TOÁN, ĐO BÓC KHỐI LƯỢNG HOÀN THÀNH ĐƯA VÀO QUYẾT TOÁN</v>
          </cell>
        </row>
      </sheetData>
      <sheetData sheetId="11984">
        <row r="4">
          <cell r="A4" t="str">
            <v>BẢNG TÍNH TOÁN, ĐO BÓC KHỐI LƯỢNG HOÀN THÀNH ĐƯA VÀO QUYẾT TOÁN</v>
          </cell>
        </row>
      </sheetData>
      <sheetData sheetId="11985">
        <row r="4">
          <cell r="A4" t="str">
            <v>BẢNG TÍNH TOÁN, ĐO BÓC KHỐI LƯỢNG HOÀN THÀNH ĐƯA VÀO QUYẾT TOÁN</v>
          </cell>
        </row>
      </sheetData>
      <sheetData sheetId="11986">
        <row r="4">
          <cell r="A4" t="str">
            <v>BẢNG TÍNH TOÁN, ĐO BÓC KHỐI LƯỢNG HOÀN THÀNH ĐƯA VÀO QUYẾT TOÁN</v>
          </cell>
        </row>
      </sheetData>
      <sheetData sheetId="11987">
        <row r="4">
          <cell r="A4" t="str">
            <v>BẢNG TÍNH TOÁN, ĐO BÓC KHỐI LƯỢNG HOÀN THÀNH ĐƯA VÀO QUYẾT TOÁN</v>
          </cell>
        </row>
      </sheetData>
      <sheetData sheetId="11988">
        <row r="4">
          <cell r="A4" t="str">
            <v>BẢNG TÍNH TOÁN, ĐO BÓC KHỐI LƯỢNG HOÀN THÀNH ĐƯA VÀO QUYẾT TOÁN</v>
          </cell>
        </row>
      </sheetData>
      <sheetData sheetId="11989">
        <row r="4">
          <cell r="A4" t="str">
            <v>BẢNG TÍNH TOÁN, ĐO BÓC KHỐI LƯỢNG HOÀN THÀNH ĐƯA VÀO QUYẾT TOÁN</v>
          </cell>
        </row>
      </sheetData>
      <sheetData sheetId="11990">
        <row r="4">
          <cell r="A4" t="str">
            <v>BẢNG TÍNH TOÁN, ĐO BÓC KHỐI LƯỢNG HOÀN THÀNH ĐƯA VÀO QUYẾT TOÁN</v>
          </cell>
        </row>
      </sheetData>
      <sheetData sheetId="11991">
        <row r="4">
          <cell r="A4" t="str">
            <v>BẢNG TÍNH TOÁN, ĐO BÓC KHỐI LƯỢNG HOÀN THÀNH ĐƯA VÀO QUYẾT TOÁN</v>
          </cell>
        </row>
      </sheetData>
      <sheetData sheetId="11992">
        <row r="4">
          <cell r="A4" t="str">
            <v>BẢNG TÍNH TOÁN, ĐO BÓC KHỐI LƯỢNG HOÀN THÀNH ĐƯA VÀO QUYẾT TOÁN</v>
          </cell>
        </row>
      </sheetData>
      <sheetData sheetId="11993">
        <row r="4">
          <cell r="A4" t="str">
            <v>BẢNG TÍNH TOÁN, ĐO BÓC KHỐI LƯỢNG HOÀN THÀNH ĐƯA VÀO QUYẾT TOÁN</v>
          </cell>
        </row>
      </sheetData>
      <sheetData sheetId="11994">
        <row r="4">
          <cell r="A4" t="str">
            <v>BẢNG TÍNH TOÁN, ĐO BÓC KHỐI LƯỢNG HOÀN THÀNH ĐƯA VÀO QUYẾT TOÁN</v>
          </cell>
        </row>
      </sheetData>
      <sheetData sheetId="11995">
        <row r="4">
          <cell r="A4" t="str">
            <v>BẢNG TÍNH TOÁN, ĐO BÓC KHỐI LƯỢNG HOÀN THÀNH ĐƯA VÀO QUYẾT TOÁN</v>
          </cell>
        </row>
      </sheetData>
      <sheetData sheetId="11996">
        <row r="4">
          <cell r="A4" t="str">
            <v>BẢNG TÍNH TOÁN, ĐO BÓC KHỐI LƯỢNG HOÀN THÀNH ĐƯA VÀO QUYẾT TOÁN</v>
          </cell>
        </row>
      </sheetData>
      <sheetData sheetId="11997">
        <row r="4">
          <cell r="A4" t="str">
            <v>BẢNG TÍNH TOÁN, ĐO BÓC KHỐI LƯỢNG HOÀN THÀNH ĐƯA VÀO QUYẾT TOÁN</v>
          </cell>
        </row>
      </sheetData>
      <sheetData sheetId="11998">
        <row r="4">
          <cell r="A4" t="str">
            <v>BẢNG TÍNH TOÁN, ĐO BÓC KHỐI LƯỢNG HOÀN THÀNH ĐƯA VÀO QUYẾT TOÁN</v>
          </cell>
        </row>
      </sheetData>
      <sheetData sheetId="11999">
        <row r="4">
          <cell r="A4" t="str">
            <v>BẢNG TÍNH TOÁN, ĐO BÓC KHỐI LƯỢNG HOÀN THÀNH ĐƯA VÀO QUYẾT TOÁN</v>
          </cell>
        </row>
      </sheetData>
      <sheetData sheetId="12000">
        <row r="4">
          <cell r="A4" t="str">
            <v>BẢNG TÍNH TOÁN, ĐO BÓC KHỐI LƯỢNG HOÀN THÀNH ĐƯA VÀO QUYẾT TOÁN</v>
          </cell>
        </row>
      </sheetData>
      <sheetData sheetId="12001">
        <row r="4">
          <cell r="A4" t="str">
            <v>BẢNG TÍNH TOÁN, ĐO BÓC KHỐI LƯỢNG HOÀN THÀNH ĐƯA VÀO QUYẾT TOÁN</v>
          </cell>
        </row>
      </sheetData>
      <sheetData sheetId="12002">
        <row r="4">
          <cell r="A4" t="str">
            <v>BẢNG TÍNH TOÁN, ĐO BÓC KHỐI LƯỢNG HOÀN THÀNH ĐƯA VÀO QUYẾT TOÁN</v>
          </cell>
        </row>
      </sheetData>
      <sheetData sheetId="12003">
        <row r="4">
          <cell r="A4" t="str">
            <v>BẢNG TÍNH TOÁN, ĐO BÓC KHỐI LƯỢNG HOÀN THÀNH ĐƯA VÀO QUYẾT TOÁN</v>
          </cell>
        </row>
      </sheetData>
      <sheetData sheetId="12004">
        <row r="4">
          <cell r="A4" t="str">
            <v>BẢNG TÍNH TOÁN, ĐO BÓC KHỐI LƯỢNG HOÀN THÀNH ĐƯA VÀO QUYẾT TOÁN</v>
          </cell>
        </row>
      </sheetData>
      <sheetData sheetId="12005">
        <row r="4">
          <cell r="A4" t="str">
            <v>BẢNG TÍNH TOÁN, ĐO BÓC KHỐI LƯỢNG HOÀN THÀNH ĐƯA VÀO QUYẾT TOÁN</v>
          </cell>
        </row>
      </sheetData>
      <sheetData sheetId="12006">
        <row r="4">
          <cell r="A4" t="str">
            <v>BẢNG TÍNH TOÁN, ĐO BÓC KHỐI LƯỢNG HOÀN THÀNH ĐƯA VÀO QUYẾT TOÁN</v>
          </cell>
        </row>
      </sheetData>
      <sheetData sheetId="12007">
        <row r="4">
          <cell r="A4" t="str">
            <v>BẢNG TÍNH TOÁN, ĐO BÓC KHỐI LƯỢNG HOÀN THÀNH ĐƯA VÀO QUYẾT TOÁN</v>
          </cell>
        </row>
      </sheetData>
      <sheetData sheetId="12008">
        <row r="4">
          <cell r="A4" t="str">
            <v>BẢNG TÍNH TOÁN, ĐO BÓC KHỐI LƯỢNG HOÀN THÀNH ĐƯA VÀO QUYẾT TOÁN</v>
          </cell>
        </row>
      </sheetData>
      <sheetData sheetId="12009">
        <row r="4">
          <cell r="A4" t="str">
            <v>BẢNG TÍNH TOÁN, ĐO BÓC KHỐI LƯỢNG HOÀN THÀNH ĐƯA VÀO QUYẾT TOÁN</v>
          </cell>
        </row>
      </sheetData>
      <sheetData sheetId="12010">
        <row r="4">
          <cell r="A4" t="str">
            <v>BẢNG TÍNH TOÁN, ĐO BÓC KHỐI LƯỢNG HOÀN THÀNH ĐƯA VÀO QUYẾT TOÁN</v>
          </cell>
        </row>
      </sheetData>
      <sheetData sheetId="12011">
        <row r="4">
          <cell r="A4" t="str">
            <v>BẢNG TÍNH TOÁN, ĐO BÓC KHỐI LƯỢNG HOÀN THÀNH ĐƯA VÀO QUYẾT TOÁN</v>
          </cell>
        </row>
      </sheetData>
      <sheetData sheetId="12012">
        <row r="4">
          <cell r="A4" t="str">
            <v>BẢNG TÍNH TOÁN, ĐO BÓC KHỐI LƯỢNG HOÀN THÀNH ĐƯA VÀO QUYẾT TOÁN</v>
          </cell>
        </row>
      </sheetData>
      <sheetData sheetId="12013">
        <row r="4">
          <cell r="A4" t="str">
            <v>BẢNG TÍNH TOÁN, ĐO BÓC KHỐI LƯỢNG HOÀN THÀNH ĐƯA VÀO QUYẾT TOÁN</v>
          </cell>
        </row>
      </sheetData>
      <sheetData sheetId="12014">
        <row r="4">
          <cell r="A4" t="str">
            <v>BẢNG TÍNH TOÁN, ĐO BÓC KHỐI LƯỢNG HOÀN THÀNH ĐƯA VÀO QUYẾT TOÁN</v>
          </cell>
        </row>
      </sheetData>
      <sheetData sheetId="12015">
        <row r="4">
          <cell r="A4" t="str">
            <v>BẢNG TÍNH TOÁN, ĐO BÓC KHỐI LƯỢNG HOÀN THÀNH ĐƯA VÀO QUYẾT TOÁN</v>
          </cell>
        </row>
      </sheetData>
      <sheetData sheetId="12016">
        <row r="4">
          <cell r="A4" t="str">
            <v>BẢNG TÍNH TOÁN, ĐO BÓC KHỐI LƯỢNG HOÀN THÀNH ĐƯA VÀO QUYẾT TOÁN</v>
          </cell>
        </row>
      </sheetData>
      <sheetData sheetId="12017">
        <row r="4">
          <cell r="A4" t="str">
            <v>BẢNG TÍNH TOÁN, ĐO BÓC KHỐI LƯỢNG HOÀN THÀNH ĐƯA VÀO QUYẾT TOÁN</v>
          </cell>
        </row>
      </sheetData>
      <sheetData sheetId="12018">
        <row r="4">
          <cell r="A4" t="str">
            <v>BẢNG TÍNH TOÁN, ĐO BÓC KHỐI LƯỢNG HOÀN THÀNH ĐƯA VÀO QUYẾT TOÁN</v>
          </cell>
        </row>
      </sheetData>
      <sheetData sheetId="12019">
        <row r="4">
          <cell r="A4" t="str">
            <v>BẢNG TÍNH TOÁN, ĐO BÓC KHỐI LƯỢNG HOÀN THÀNH ĐƯA VÀO QUYẾT TOÁN</v>
          </cell>
        </row>
      </sheetData>
      <sheetData sheetId="12020">
        <row r="4">
          <cell r="A4" t="str">
            <v>BẢNG TÍNH TOÁN, ĐO BÓC KHỐI LƯỢNG HOÀN THÀNH ĐƯA VÀO QUYẾT TOÁN</v>
          </cell>
        </row>
      </sheetData>
      <sheetData sheetId="12021">
        <row r="4">
          <cell r="A4" t="str">
            <v>BẢNG TÍNH TOÁN, ĐO BÓC KHỐI LƯỢNG HOÀN THÀNH ĐƯA VÀO QUYẾT TOÁN</v>
          </cell>
        </row>
      </sheetData>
      <sheetData sheetId="12022">
        <row r="4">
          <cell r="A4" t="str">
            <v>BẢNG TÍNH TOÁN, ĐO BÓC KHỐI LƯỢNG HOÀN THÀNH ĐƯA VÀO QUYẾT TOÁN</v>
          </cell>
        </row>
      </sheetData>
      <sheetData sheetId="12023">
        <row r="4">
          <cell r="A4" t="str">
            <v>BẢNG TÍNH TOÁN, ĐO BÓC KHỐI LƯỢNG HOÀN THÀNH ĐƯA VÀO QUYẾT TOÁN</v>
          </cell>
        </row>
      </sheetData>
      <sheetData sheetId="12024">
        <row r="4">
          <cell r="A4" t="str">
            <v>BẢNG TÍNH TOÁN, ĐO BÓC KHỐI LƯỢNG HOÀN THÀNH ĐƯA VÀO QUYẾT TOÁN</v>
          </cell>
        </row>
      </sheetData>
      <sheetData sheetId="12025">
        <row r="4">
          <cell r="A4" t="str">
            <v>BẢNG TÍNH TOÁN, ĐO BÓC KHỐI LƯỢNG HOÀN THÀNH ĐƯA VÀO QUYẾT TOÁN</v>
          </cell>
        </row>
      </sheetData>
      <sheetData sheetId="12026">
        <row r="4">
          <cell r="A4" t="str">
            <v>BẢNG TÍNH TOÁN, ĐO BÓC KHỐI LƯỢNG HOÀN THÀNH ĐƯA VÀO QUYẾT TOÁN</v>
          </cell>
        </row>
      </sheetData>
      <sheetData sheetId="12027">
        <row r="4">
          <cell r="A4" t="str">
            <v>BẢNG TÍNH TOÁN, ĐO BÓC KHỐI LƯỢNG HOÀN THÀNH ĐƯA VÀO QUYẾT TOÁN</v>
          </cell>
        </row>
      </sheetData>
      <sheetData sheetId="12028">
        <row r="4">
          <cell r="A4" t="str">
            <v>BẢNG TÍNH TOÁN, ĐO BÓC KHỐI LƯỢNG HOÀN THÀNH ĐƯA VÀO QUYẾT TOÁN</v>
          </cell>
        </row>
      </sheetData>
      <sheetData sheetId="12029">
        <row r="4">
          <cell r="A4" t="str">
            <v>BẢNG TÍNH TOÁN, ĐO BÓC KHỐI LƯỢNG HOÀN THÀNH ĐƯA VÀO QUYẾT TOÁN</v>
          </cell>
        </row>
      </sheetData>
      <sheetData sheetId="12030">
        <row r="4">
          <cell r="A4" t="str">
            <v>BẢNG TÍNH TOÁN, ĐO BÓC KHỐI LƯỢNG HOÀN THÀNH ĐƯA VÀO QUYẾT TOÁN</v>
          </cell>
        </row>
      </sheetData>
      <sheetData sheetId="12031">
        <row r="4">
          <cell r="A4" t="str">
            <v>BẢNG TÍNH TOÁN, ĐO BÓC KHỐI LƯỢNG HOÀN THÀNH ĐƯA VÀO QUYẾT TOÁN</v>
          </cell>
        </row>
      </sheetData>
      <sheetData sheetId="12032">
        <row r="4">
          <cell r="A4" t="str">
            <v>BẢNG TÍNH TOÁN, ĐO BÓC KHỐI LƯỢNG HOÀN THÀNH ĐƯA VÀO QUYẾT TOÁN</v>
          </cell>
        </row>
      </sheetData>
      <sheetData sheetId="12033">
        <row r="4">
          <cell r="A4" t="str">
            <v>BẢNG TÍNH TOÁN, ĐO BÓC KHỐI LƯỢNG HOÀN THÀNH ĐƯA VÀO QUYẾT TOÁN</v>
          </cell>
        </row>
      </sheetData>
      <sheetData sheetId="12034">
        <row r="4">
          <cell r="A4" t="str">
            <v>BẢNG TÍNH TOÁN, ĐO BÓC KHỐI LƯỢNG HOÀN THÀNH ĐƯA VÀO QUYẾT TOÁN</v>
          </cell>
        </row>
      </sheetData>
      <sheetData sheetId="12035">
        <row r="4">
          <cell r="A4" t="str">
            <v>BẢNG TÍNH TOÁN, ĐO BÓC KHỐI LƯỢNG HOÀN THÀNH ĐƯA VÀO QUYẾT TOÁN</v>
          </cell>
        </row>
      </sheetData>
      <sheetData sheetId="12036">
        <row r="4">
          <cell r="A4" t="str">
            <v>BẢNG TÍNH TOÁN, ĐO BÓC KHỐI LƯỢNG HOÀN THÀNH ĐƯA VÀO QUYẾT TOÁN</v>
          </cell>
        </row>
      </sheetData>
      <sheetData sheetId="12037">
        <row r="4">
          <cell r="A4" t="str">
            <v>BẢNG TÍNH TOÁN, ĐO BÓC KHỐI LƯỢNG HOÀN THÀNH ĐƯA VÀO QUYẾT TOÁN</v>
          </cell>
        </row>
      </sheetData>
      <sheetData sheetId="12038">
        <row r="4">
          <cell r="A4" t="str">
            <v>BẢNG TÍNH TOÁN, ĐO BÓC KHỐI LƯỢNG HOÀN THÀNH ĐƯA VÀO QUYẾT TOÁN</v>
          </cell>
        </row>
      </sheetData>
      <sheetData sheetId="12039">
        <row r="4">
          <cell r="A4" t="str">
            <v>BẢNG TÍNH TOÁN, ĐO BÓC KHỐI LƯỢNG HOÀN THÀNH ĐƯA VÀO QUYẾT TOÁN</v>
          </cell>
        </row>
      </sheetData>
      <sheetData sheetId="12040">
        <row r="4">
          <cell r="A4" t="str">
            <v>BẢNG TÍNH TOÁN, ĐO BÓC KHỐI LƯỢNG HOÀN THÀNH ĐƯA VÀO QUYẾT TOÁN</v>
          </cell>
        </row>
      </sheetData>
      <sheetData sheetId="12041">
        <row r="4">
          <cell r="A4" t="str">
            <v>BẢNG TÍNH TOÁN, ĐO BÓC KHỐI LƯỢNG HOÀN THÀNH ĐƯA VÀO QUYẾT TOÁN</v>
          </cell>
        </row>
      </sheetData>
      <sheetData sheetId="12042">
        <row r="4">
          <cell r="A4" t="str">
            <v>BẢNG TÍNH TOÁN, ĐO BÓC KHỐI LƯỢNG HOÀN THÀNH ĐƯA VÀO QUYẾT TOÁN</v>
          </cell>
        </row>
      </sheetData>
      <sheetData sheetId="12043">
        <row r="4">
          <cell r="A4" t="str">
            <v>BẢNG TÍNH TOÁN, ĐO BÓC KHỐI LƯỢNG HOÀN THÀNH ĐƯA VÀO QUYẾT TOÁN</v>
          </cell>
        </row>
      </sheetData>
      <sheetData sheetId="12044">
        <row r="4">
          <cell r="A4" t="str">
            <v>BẢNG TÍNH TOÁN, ĐO BÓC KHỐI LƯỢNG HOÀN THÀNH ĐƯA VÀO QUYẾT TOÁN</v>
          </cell>
        </row>
      </sheetData>
      <sheetData sheetId="12045">
        <row r="4">
          <cell r="A4" t="str">
            <v>BẢNG TÍNH TOÁN, ĐO BÓC KHỐI LƯỢNG HOÀN THÀNH ĐƯA VÀO QUYẾT TOÁN</v>
          </cell>
        </row>
      </sheetData>
      <sheetData sheetId="12046">
        <row r="4">
          <cell r="A4" t="str">
            <v>BẢNG TÍNH TOÁN, ĐO BÓC KHỐI LƯỢNG HOÀN THÀNH ĐƯA VÀO QUYẾT TOÁN</v>
          </cell>
        </row>
      </sheetData>
      <sheetData sheetId="12047">
        <row r="4">
          <cell r="A4" t="str">
            <v>BẢNG TÍNH TOÁN, ĐO BÓC KHỐI LƯỢNG HOÀN THÀNH ĐƯA VÀO QUYẾT TOÁN</v>
          </cell>
        </row>
      </sheetData>
      <sheetData sheetId="12048">
        <row r="4">
          <cell r="A4" t="str">
            <v>BẢNG TÍNH TOÁN, ĐO BÓC KHỐI LƯỢNG HOÀN THÀNH ĐƯA VÀO QUYẾT TOÁN</v>
          </cell>
        </row>
      </sheetData>
      <sheetData sheetId="12049">
        <row r="4">
          <cell r="A4" t="str">
            <v>BẢNG TÍNH TOÁN, ĐO BÓC KHỐI LƯỢNG HOÀN THÀNH ĐƯA VÀO QUYẾT TOÁN</v>
          </cell>
        </row>
      </sheetData>
      <sheetData sheetId="12050">
        <row r="4">
          <cell r="A4" t="str">
            <v>BẢNG TÍNH TOÁN, ĐO BÓC KHỐI LƯỢNG HOÀN THÀNH ĐƯA VÀO QUYẾT TOÁN</v>
          </cell>
        </row>
      </sheetData>
      <sheetData sheetId="12051">
        <row r="4">
          <cell r="A4" t="str">
            <v>BẢNG TÍNH TOÁN, ĐO BÓC KHỐI LƯỢNG HOÀN THÀNH ĐƯA VÀO QUYẾT TOÁN</v>
          </cell>
        </row>
      </sheetData>
      <sheetData sheetId="12052">
        <row r="4">
          <cell r="A4" t="str">
            <v>BẢNG TÍNH TOÁN, ĐO BÓC KHỐI LƯỢNG HOÀN THÀNH ĐƯA VÀO QUYẾT TOÁN</v>
          </cell>
        </row>
      </sheetData>
      <sheetData sheetId="12053">
        <row r="4">
          <cell r="A4" t="str">
            <v>BẢNG TÍNH TOÁN, ĐO BÓC KHỐI LƯỢNG HOÀN THÀNH ĐƯA VÀO QUYẾT TOÁN</v>
          </cell>
        </row>
      </sheetData>
      <sheetData sheetId="12054">
        <row r="4">
          <cell r="A4" t="str">
            <v>BẢNG TÍNH TOÁN, ĐO BÓC KHỐI LƯỢNG HOÀN THÀNH ĐƯA VÀO QUYẾT TOÁN</v>
          </cell>
        </row>
      </sheetData>
      <sheetData sheetId="12055">
        <row r="4">
          <cell r="A4" t="str">
            <v>BẢNG TÍNH TOÁN, ĐO BÓC KHỐI LƯỢNG HOÀN THÀNH ĐƯA VÀO QUYẾT TOÁN</v>
          </cell>
        </row>
      </sheetData>
      <sheetData sheetId="12056">
        <row r="4">
          <cell r="A4" t="str">
            <v>BẢNG TÍNH TOÁN, ĐO BÓC KHỐI LƯỢNG HOÀN THÀNH ĐƯA VÀO QUYẾT TOÁN</v>
          </cell>
        </row>
      </sheetData>
      <sheetData sheetId="12057">
        <row r="4">
          <cell r="A4" t="str">
            <v>BẢNG TÍNH TOÁN, ĐO BÓC KHỐI LƯỢNG HOÀN THÀNH ĐƯA VÀO QUYẾT TOÁN</v>
          </cell>
        </row>
      </sheetData>
      <sheetData sheetId="12058">
        <row r="4">
          <cell r="A4" t="str">
            <v>BẢNG TÍNH TOÁN, ĐO BÓC KHỐI LƯỢNG HOÀN THÀNH ĐƯA VÀO QUYẾT TOÁN</v>
          </cell>
        </row>
      </sheetData>
      <sheetData sheetId="12059">
        <row r="4">
          <cell r="A4" t="str">
            <v>BẢNG TÍNH TOÁN, ĐO BÓC KHỐI LƯỢNG HOÀN THÀNH ĐƯA VÀO QUYẾT TOÁN</v>
          </cell>
        </row>
      </sheetData>
      <sheetData sheetId="12060">
        <row r="4">
          <cell r="A4" t="str">
            <v>BẢNG TÍNH TOÁN, ĐO BÓC KHỐI LƯỢNG HOÀN THÀNH ĐƯA VÀO QUYẾT TOÁN</v>
          </cell>
        </row>
      </sheetData>
      <sheetData sheetId="12061">
        <row r="4">
          <cell r="A4" t="str">
            <v>BẢNG TÍNH TOÁN, ĐO BÓC KHỐI LƯỢNG HOÀN THÀNH ĐƯA VÀO QUYẾT TOÁN</v>
          </cell>
        </row>
      </sheetData>
      <sheetData sheetId="12062">
        <row r="4">
          <cell r="A4" t="str">
            <v>BẢNG TÍNH TOÁN, ĐO BÓC KHỐI LƯỢNG HOÀN THÀNH ĐƯA VÀO QUYẾT TOÁN</v>
          </cell>
        </row>
      </sheetData>
      <sheetData sheetId="12063">
        <row r="4">
          <cell r="A4" t="str">
            <v>BẢNG TÍNH TOÁN, ĐO BÓC KHỐI LƯỢNG HOÀN THÀNH ĐƯA VÀO QUYẾT TOÁN</v>
          </cell>
        </row>
      </sheetData>
      <sheetData sheetId="12064">
        <row r="4">
          <cell r="A4" t="str">
            <v>BẢNG TÍNH TOÁN, ĐO BÓC KHỐI LƯỢNG HOÀN THÀNH ĐƯA VÀO QUYẾT TOÁN</v>
          </cell>
        </row>
      </sheetData>
      <sheetData sheetId="12065">
        <row r="4">
          <cell r="A4" t="str">
            <v>BẢNG TÍNH TOÁN, ĐO BÓC KHỐI LƯỢNG HOÀN THÀNH ĐƯA VÀO QUYẾT TOÁN</v>
          </cell>
        </row>
      </sheetData>
      <sheetData sheetId="12066">
        <row r="4">
          <cell r="A4" t="str">
            <v>BẢNG TÍNH TOÁN, ĐO BÓC KHỐI LƯỢNG HOÀN THÀNH ĐƯA VÀO QUYẾT TOÁN</v>
          </cell>
        </row>
      </sheetData>
      <sheetData sheetId="12067">
        <row r="4">
          <cell r="A4" t="str">
            <v>BẢNG TÍNH TOÁN, ĐO BÓC KHỐI LƯỢNG HOÀN THÀNH ĐƯA VÀO QUYẾT TOÁN</v>
          </cell>
        </row>
      </sheetData>
      <sheetData sheetId="12068">
        <row r="4">
          <cell r="A4" t="str">
            <v>BẢNG TÍNH TOÁN, ĐO BÓC KHỐI LƯỢNG HOÀN THÀNH ĐƯA VÀO QUYẾT TOÁN</v>
          </cell>
        </row>
      </sheetData>
      <sheetData sheetId="12069">
        <row r="4">
          <cell r="A4" t="str">
            <v>BẢNG TÍNH TOÁN, ĐO BÓC KHỐI LƯỢNG HOÀN THÀNH ĐƯA VÀO QUYẾT TOÁN</v>
          </cell>
        </row>
      </sheetData>
      <sheetData sheetId="12070">
        <row r="4">
          <cell r="A4" t="str">
            <v>BẢNG TÍNH TOÁN, ĐO BÓC KHỐI LƯỢNG HOÀN THÀNH ĐƯA VÀO QUYẾT TOÁN</v>
          </cell>
        </row>
      </sheetData>
      <sheetData sheetId="12071">
        <row r="4">
          <cell r="A4" t="str">
            <v>BẢNG TÍNH TOÁN, ĐO BÓC KHỐI LƯỢNG HOÀN THÀNH ĐƯA VÀO QUYẾT TOÁN</v>
          </cell>
        </row>
      </sheetData>
      <sheetData sheetId="12072">
        <row r="4">
          <cell r="A4" t="str">
            <v>BẢNG TÍNH TOÁN, ĐO BÓC KHỐI LƯỢNG HOÀN THÀNH ĐƯA VÀO QUYẾT TOÁN</v>
          </cell>
        </row>
      </sheetData>
      <sheetData sheetId="12073">
        <row r="4">
          <cell r="A4" t="str">
            <v>BẢNG TÍNH TOÁN, ĐO BÓC KHỐI LƯỢNG HOÀN THÀNH ĐƯA VÀO QUYẾT TOÁN</v>
          </cell>
        </row>
      </sheetData>
      <sheetData sheetId="12074">
        <row r="4">
          <cell r="A4" t="str">
            <v>BẢNG TÍNH TOÁN, ĐO BÓC KHỐI LƯỢNG HOÀN THÀNH ĐƯA VÀO QUYẾT TOÁN</v>
          </cell>
        </row>
      </sheetData>
      <sheetData sheetId="12075">
        <row r="4">
          <cell r="A4" t="str">
            <v>BẢNG TÍNH TOÁN, ĐO BÓC KHỐI LƯỢNG HOÀN THÀNH ĐƯA VÀO QUYẾT TOÁN</v>
          </cell>
        </row>
      </sheetData>
      <sheetData sheetId="12076">
        <row r="4">
          <cell r="A4" t="str">
            <v>BẢNG TÍNH TOÁN, ĐO BÓC KHỐI LƯỢNG HOÀN THÀNH ĐƯA VÀO QUYẾT TOÁN</v>
          </cell>
        </row>
      </sheetData>
      <sheetData sheetId="12077">
        <row r="4">
          <cell r="A4" t="str">
            <v>BẢNG TÍNH TOÁN, ĐO BÓC KHỐI LƯỢNG HOÀN THÀNH ĐƯA VÀO QUYẾT TOÁN</v>
          </cell>
        </row>
      </sheetData>
      <sheetData sheetId="12078">
        <row r="4">
          <cell r="A4" t="str">
            <v>BẢNG TÍNH TOÁN, ĐO BÓC KHỐI LƯỢNG HOÀN THÀNH ĐƯA VÀO QUYẾT TOÁN</v>
          </cell>
        </row>
      </sheetData>
      <sheetData sheetId="12079">
        <row r="4">
          <cell r="A4" t="str">
            <v>BẢNG TÍNH TOÁN, ĐO BÓC KHỐI LƯỢNG HOÀN THÀNH ĐƯA VÀO QUYẾT TOÁN</v>
          </cell>
        </row>
      </sheetData>
      <sheetData sheetId="12080">
        <row r="4">
          <cell r="A4" t="str">
            <v>BẢNG TÍNH TOÁN, ĐO BÓC KHỐI LƯỢNG HOÀN THÀNH ĐƯA VÀO QUYẾT TOÁN</v>
          </cell>
        </row>
      </sheetData>
      <sheetData sheetId="12081">
        <row r="4">
          <cell r="A4" t="str">
            <v>BẢNG TÍNH TOÁN, ĐO BÓC KHỐI LƯỢNG HOÀN THÀNH ĐƯA VÀO QUYẾT TOÁN</v>
          </cell>
        </row>
      </sheetData>
      <sheetData sheetId="12082">
        <row r="4">
          <cell r="A4" t="str">
            <v>BẢNG TÍNH TOÁN, ĐO BÓC KHỐI LƯỢNG HOÀN THÀNH ĐƯA VÀO QUYẾT TOÁN</v>
          </cell>
        </row>
      </sheetData>
      <sheetData sheetId="12083">
        <row r="4">
          <cell r="A4" t="str">
            <v>BẢNG TÍNH TOÁN, ĐO BÓC KHỐI LƯỢNG HOÀN THÀNH ĐƯA VÀO QUYẾT TOÁN</v>
          </cell>
        </row>
      </sheetData>
      <sheetData sheetId="12084">
        <row r="4">
          <cell r="A4" t="str">
            <v>BẢNG TÍNH TOÁN, ĐO BÓC KHỐI LƯỢNG HOÀN THÀNH ĐƯA VÀO QUYẾT TOÁN</v>
          </cell>
        </row>
      </sheetData>
      <sheetData sheetId="12085">
        <row r="4">
          <cell r="A4" t="str">
            <v>BẢNG TÍNH TOÁN, ĐO BÓC KHỐI LƯỢNG HOÀN THÀNH ĐƯA VÀO QUYẾT TOÁN</v>
          </cell>
        </row>
      </sheetData>
      <sheetData sheetId="12086">
        <row r="4">
          <cell r="A4" t="str">
            <v>BẢNG TÍNH TOÁN, ĐO BÓC KHỐI LƯỢNG HOÀN THÀNH ĐƯA VÀO QUYẾT TOÁN</v>
          </cell>
        </row>
      </sheetData>
      <sheetData sheetId="12087">
        <row r="4">
          <cell r="A4" t="str">
            <v>BẢNG TÍNH TOÁN, ĐO BÓC KHỐI LƯỢNG HOÀN THÀNH ĐƯA VÀO QUYẾT TOÁN</v>
          </cell>
        </row>
      </sheetData>
      <sheetData sheetId="12088">
        <row r="4">
          <cell r="A4" t="str">
            <v>BẢNG TÍNH TOÁN, ĐO BÓC KHỐI LƯỢNG HOÀN THÀNH ĐƯA VÀO QUYẾT TOÁN</v>
          </cell>
        </row>
      </sheetData>
      <sheetData sheetId="12089">
        <row r="4">
          <cell r="A4" t="str">
            <v>BẢNG TÍNH TOÁN, ĐO BÓC KHỐI LƯỢNG HOÀN THÀNH ĐƯA VÀO QUYẾT TOÁN</v>
          </cell>
        </row>
      </sheetData>
      <sheetData sheetId="12090">
        <row r="4">
          <cell r="A4" t="str">
            <v>BẢNG TÍNH TOÁN, ĐO BÓC KHỐI LƯỢNG HOÀN THÀNH ĐƯA VÀO QUYẾT TOÁN</v>
          </cell>
        </row>
      </sheetData>
      <sheetData sheetId="12091">
        <row r="4">
          <cell r="A4" t="str">
            <v>BẢNG TÍNH TOÁN, ĐO BÓC KHỐI LƯỢNG HOÀN THÀNH ĐƯA VÀO QUYẾT TOÁN</v>
          </cell>
        </row>
      </sheetData>
      <sheetData sheetId="12092">
        <row r="4">
          <cell r="A4" t="str">
            <v>BẢNG TÍNH TOÁN, ĐO BÓC KHỐI LƯỢNG HOÀN THÀNH ĐƯA VÀO QUYẾT TOÁN</v>
          </cell>
        </row>
      </sheetData>
      <sheetData sheetId="12093">
        <row r="4">
          <cell r="A4" t="str">
            <v>BẢNG TÍNH TOÁN, ĐO BÓC KHỐI LƯỢNG HOÀN THÀNH ĐƯA VÀO QUYẾT TOÁN</v>
          </cell>
        </row>
      </sheetData>
      <sheetData sheetId="12094">
        <row r="4">
          <cell r="A4" t="str">
            <v>BẢNG TÍNH TOÁN, ĐO BÓC KHỐI LƯỢNG HOÀN THÀNH ĐƯA VÀO QUYẾT TOÁN</v>
          </cell>
        </row>
      </sheetData>
      <sheetData sheetId="12095">
        <row r="4">
          <cell r="A4" t="str">
            <v>BẢNG TÍNH TOÁN, ĐO BÓC KHỐI LƯỢNG HOÀN THÀNH ĐƯA VÀO QUYẾT TOÁN</v>
          </cell>
        </row>
      </sheetData>
      <sheetData sheetId="12096">
        <row r="4">
          <cell r="A4" t="str">
            <v>BẢNG TÍNH TOÁN, ĐO BÓC KHỐI LƯỢNG HOÀN THÀNH ĐƯA VÀO QUYẾT TOÁN</v>
          </cell>
        </row>
      </sheetData>
      <sheetData sheetId="12097">
        <row r="4">
          <cell r="A4" t="str">
            <v>BẢNG TÍNH TOÁN, ĐO BÓC KHỐI LƯỢNG HOÀN THÀNH ĐƯA VÀO QUYẾT TOÁN</v>
          </cell>
        </row>
      </sheetData>
      <sheetData sheetId="12098">
        <row r="4">
          <cell r="A4" t="str">
            <v>BẢNG TÍNH TOÁN, ĐO BÓC KHỐI LƯỢNG HOÀN THÀNH ĐƯA VÀO QUYẾT TOÁN</v>
          </cell>
        </row>
      </sheetData>
      <sheetData sheetId="12099">
        <row r="4">
          <cell r="A4" t="str">
            <v>BẢNG TÍNH TOÁN, ĐO BÓC KHỐI LƯỢNG HOÀN THÀNH ĐƯA VÀO QUYẾT TOÁN</v>
          </cell>
        </row>
      </sheetData>
      <sheetData sheetId="12100">
        <row r="4">
          <cell r="A4" t="str">
            <v>BẢNG TÍNH TOÁN, ĐO BÓC KHỐI LƯỢNG HOÀN THÀNH ĐƯA VÀO QUYẾT TOÁN</v>
          </cell>
        </row>
      </sheetData>
      <sheetData sheetId="12101">
        <row r="4">
          <cell r="A4" t="str">
            <v>BẢNG TÍNH TOÁN, ĐO BÓC KHỐI LƯỢNG HOÀN THÀNH ĐƯA VÀO QUYẾT TOÁN</v>
          </cell>
        </row>
      </sheetData>
      <sheetData sheetId="12102">
        <row r="4">
          <cell r="A4" t="str">
            <v>BẢNG TÍNH TOÁN, ĐO BÓC KHỐI LƯỢNG HOÀN THÀNH ĐƯA VÀO QUYẾT TOÁN</v>
          </cell>
        </row>
      </sheetData>
      <sheetData sheetId="12103">
        <row r="4">
          <cell r="A4" t="str">
            <v>BẢNG TÍNH TOÁN, ĐO BÓC KHỐI LƯỢNG HOÀN THÀNH ĐƯA VÀO QUYẾT TOÁN</v>
          </cell>
        </row>
      </sheetData>
      <sheetData sheetId="12104">
        <row r="4">
          <cell r="A4" t="str">
            <v>BẢNG TÍNH TOÁN, ĐO BÓC KHỐI LƯỢNG HOÀN THÀNH ĐƯA VÀO QUYẾT TOÁN</v>
          </cell>
        </row>
      </sheetData>
      <sheetData sheetId="12105">
        <row r="4">
          <cell r="A4" t="str">
            <v>BẢNG TÍNH TOÁN, ĐO BÓC KHỐI LƯỢNG HOÀN THÀNH ĐƯA VÀO QUYẾT TOÁN</v>
          </cell>
        </row>
      </sheetData>
      <sheetData sheetId="12106">
        <row r="4">
          <cell r="A4" t="str">
            <v>BẢNG TÍNH TOÁN, ĐO BÓC KHỐI LƯỢNG HOÀN THÀNH ĐƯA VÀO QUYẾT TOÁN</v>
          </cell>
        </row>
      </sheetData>
      <sheetData sheetId="12107">
        <row r="4">
          <cell r="A4" t="str">
            <v>BẢNG TÍNH TOÁN, ĐO BÓC KHỐI LƯỢNG HOÀN THÀNH ĐƯA VÀO QUYẾT TOÁN</v>
          </cell>
        </row>
      </sheetData>
      <sheetData sheetId="12108">
        <row r="4">
          <cell r="A4" t="str">
            <v>BẢNG TÍNH TOÁN, ĐO BÓC KHỐI LƯỢNG HOÀN THÀNH ĐƯA VÀO QUYẾT TOÁN</v>
          </cell>
        </row>
      </sheetData>
      <sheetData sheetId="12109">
        <row r="4">
          <cell r="A4" t="str">
            <v>BẢNG TÍNH TOÁN, ĐO BÓC KHỐI LƯỢNG HOÀN THÀNH ĐƯA VÀO QUYẾT TOÁN</v>
          </cell>
        </row>
      </sheetData>
      <sheetData sheetId="12110">
        <row r="4">
          <cell r="A4" t="str">
            <v>BẢNG TÍNH TOÁN, ĐO BÓC KHỐI LƯỢNG HOÀN THÀNH ĐƯA VÀO QUYẾT TOÁN</v>
          </cell>
        </row>
      </sheetData>
      <sheetData sheetId="12111">
        <row r="4">
          <cell r="A4" t="str">
            <v>BẢNG TÍNH TOÁN, ĐO BÓC KHỐI LƯỢNG HOÀN THÀNH ĐƯA VÀO QUYẾT TOÁN</v>
          </cell>
        </row>
      </sheetData>
      <sheetData sheetId="12112">
        <row r="4">
          <cell r="A4" t="str">
            <v>BẢNG TÍNH TOÁN, ĐO BÓC KHỐI LƯỢNG HOÀN THÀNH ĐƯA VÀO QUYẾT TOÁN</v>
          </cell>
        </row>
      </sheetData>
      <sheetData sheetId="12113">
        <row r="4">
          <cell r="A4" t="str">
            <v>BẢNG TÍNH TOÁN, ĐO BÓC KHỐI LƯỢNG HOÀN THÀNH ĐƯA VÀO QUYẾT TOÁN</v>
          </cell>
        </row>
      </sheetData>
      <sheetData sheetId="12114">
        <row r="4">
          <cell r="A4" t="str">
            <v>BẢNG TÍNH TOÁN, ĐO BÓC KHỐI LƯỢNG HOÀN THÀNH ĐƯA VÀO QUYẾT TOÁN</v>
          </cell>
        </row>
      </sheetData>
      <sheetData sheetId="12115">
        <row r="4">
          <cell r="A4" t="str">
            <v>BẢNG TÍNH TOÁN, ĐO BÓC KHỐI LƯỢNG HOÀN THÀNH ĐƯA VÀO QUYẾT TOÁN</v>
          </cell>
        </row>
      </sheetData>
      <sheetData sheetId="12116">
        <row r="4">
          <cell r="A4" t="str">
            <v>BẢNG TÍNH TOÁN, ĐO BÓC KHỐI LƯỢNG HOÀN THÀNH ĐƯA VÀO QUYẾT TOÁN</v>
          </cell>
        </row>
      </sheetData>
      <sheetData sheetId="12117">
        <row r="4">
          <cell r="A4" t="str">
            <v>BẢNG TÍNH TOÁN, ĐO BÓC KHỐI LƯỢNG HOÀN THÀNH ĐƯA VÀO QUYẾT TOÁN</v>
          </cell>
        </row>
      </sheetData>
      <sheetData sheetId="12118">
        <row r="4">
          <cell r="A4" t="str">
            <v>BẢNG TÍNH TOÁN, ĐO BÓC KHỐI LƯỢNG HOÀN THÀNH ĐƯA VÀO QUYẾT TOÁN</v>
          </cell>
        </row>
      </sheetData>
      <sheetData sheetId="12119">
        <row r="4">
          <cell r="A4" t="str">
            <v>BẢNG TÍNH TOÁN, ĐO BÓC KHỐI LƯỢNG HOÀN THÀNH ĐƯA VÀO QUYẾT TOÁN</v>
          </cell>
        </row>
      </sheetData>
      <sheetData sheetId="12120">
        <row r="4">
          <cell r="A4" t="str">
            <v>BẢNG TÍNH TOÁN, ĐO BÓC KHỐI LƯỢNG HOÀN THÀNH ĐƯA VÀO QUYẾT TOÁN</v>
          </cell>
        </row>
      </sheetData>
      <sheetData sheetId="12121">
        <row r="4">
          <cell r="A4" t="str">
            <v>BẢNG TÍNH TOÁN, ĐO BÓC KHỐI LƯỢNG HOÀN THÀNH ĐƯA VÀO QUYẾT TOÁN</v>
          </cell>
        </row>
      </sheetData>
      <sheetData sheetId="12122">
        <row r="4">
          <cell r="A4" t="str">
            <v>BẢNG TÍNH TOÁN, ĐO BÓC KHỐI LƯỢNG HOÀN THÀNH ĐƯA VÀO QUYẾT TOÁN</v>
          </cell>
        </row>
      </sheetData>
      <sheetData sheetId="12123">
        <row r="4">
          <cell r="A4" t="str">
            <v>BẢNG TÍNH TOÁN, ĐO BÓC KHỐI LƯỢNG HOÀN THÀNH ĐƯA VÀO QUYẾT TOÁN</v>
          </cell>
        </row>
      </sheetData>
      <sheetData sheetId="12124">
        <row r="4">
          <cell r="A4" t="str">
            <v>BẢNG TÍNH TOÁN, ĐO BÓC KHỐI LƯỢNG HOÀN THÀNH ĐƯA VÀO QUYẾT TOÁN</v>
          </cell>
        </row>
      </sheetData>
      <sheetData sheetId="12125">
        <row r="4">
          <cell r="A4" t="str">
            <v>BẢNG TÍNH TOÁN, ĐO BÓC KHỐI LƯỢNG HOÀN THÀNH ĐƯA VÀO QUYẾT TOÁN</v>
          </cell>
        </row>
      </sheetData>
      <sheetData sheetId="12126">
        <row r="4">
          <cell r="A4" t="str">
            <v>BẢNG TÍNH TOÁN, ĐO BÓC KHỐI LƯỢNG HOÀN THÀNH ĐƯA VÀO QUYẾT TOÁN</v>
          </cell>
        </row>
      </sheetData>
      <sheetData sheetId="12127">
        <row r="4">
          <cell r="A4" t="str">
            <v>BẢNG TÍNH TOÁN, ĐO BÓC KHỐI LƯỢNG HOÀN THÀNH ĐƯA VÀO QUYẾT TOÁN</v>
          </cell>
        </row>
      </sheetData>
      <sheetData sheetId="12128">
        <row r="4">
          <cell r="A4" t="str">
            <v>BẢNG TÍNH TOÁN, ĐO BÓC KHỐI LƯỢNG HOÀN THÀNH ĐƯA VÀO QUYẾT TOÁN</v>
          </cell>
        </row>
      </sheetData>
      <sheetData sheetId="12129">
        <row r="4">
          <cell r="A4" t="str">
            <v>BẢNG TÍNH TOÁN, ĐO BÓC KHỐI LƯỢNG HOÀN THÀNH ĐƯA VÀO QUYẾT TOÁN</v>
          </cell>
        </row>
      </sheetData>
      <sheetData sheetId="12130">
        <row r="4">
          <cell r="A4" t="str">
            <v>BẢNG TÍNH TOÁN, ĐO BÓC KHỐI LƯỢNG HOÀN THÀNH ĐƯA VÀO QUYẾT TOÁN</v>
          </cell>
        </row>
      </sheetData>
      <sheetData sheetId="12131">
        <row r="4">
          <cell r="A4" t="str">
            <v>BẢNG TÍNH TOÁN, ĐO BÓC KHỐI LƯỢNG HOÀN THÀNH ĐƯA VÀO QUYẾT TOÁN</v>
          </cell>
        </row>
      </sheetData>
      <sheetData sheetId="12132">
        <row r="4">
          <cell r="A4" t="str">
            <v>BẢNG TÍNH TOÁN, ĐO BÓC KHỐI LƯỢNG HOÀN THÀNH ĐƯA VÀO QUYẾT TOÁN</v>
          </cell>
        </row>
      </sheetData>
      <sheetData sheetId="12133">
        <row r="4">
          <cell r="A4" t="str">
            <v>BẢNG TÍNH TOÁN, ĐO BÓC KHỐI LƯỢNG HOÀN THÀNH ĐƯA VÀO QUYẾT TOÁN</v>
          </cell>
        </row>
      </sheetData>
      <sheetData sheetId="12134">
        <row r="4">
          <cell r="A4" t="str">
            <v>BẢNG TÍNH TOÁN, ĐO BÓC KHỐI LƯỢNG HOÀN THÀNH ĐƯA VÀO QUYẾT TOÁN</v>
          </cell>
        </row>
      </sheetData>
      <sheetData sheetId="12135">
        <row r="4">
          <cell r="A4" t="str">
            <v>BẢNG TÍNH TOÁN, ĐO BÓC KHỐI LƯỢNG HOÀN THÀNH ĐƯA VÀO QUYẾT TOÁN</v>
          </cell>
        </row>
      </sheetData>
      <sheetData sheetId="12136">
        <row r="4">
          <cell r="A4" t="str">
            <v>BẢNG TÍNH TOÁN, ĐO BÓC KHỐI LƯỢNG HOÀN THÀNH ĐƯA VÀO QUYẾT TOÁN</v>
          </cell>
        </row>
      </sheetData>
      <sheetData sheetId="12137">
        <row r="4">
          <cell r="A4" t="str">
            <v>BẢNG TÍNH TOÁN, ĐO BÓC KHỐI LƯỢNG HOÀN THÀNH ĐƯA VÀO QUYẾT TOÁN</v>
          </cell>
        </row>
      </sheetData>
      <sheetData sheetId="12138">
        <row r="4">
          <cell r="A4" t="str">
            <v>BẢNG TÍNH TOÁN, ĐO BÓC KHỐI LƯỢNG HOÀN THÀNH ĐƯA VÀO QUYẾT TOÁN</v>
          </cell>
        </row>
      </sheetData>
      <sheetData sheetId="12139">
        <row r="4">
          <cell r="A4" t="str">
            <v>BẢNG TÍNH TOÁN, ĐO BÓC KHỐI LƯỢNG HOÀN THÀNH ĐƯA VÀO QUYẾT TOÁN</v>
          </cell>
        </row>
      </sheetData>
      <sheetData sheetId="12140">
        <row r="4">
          <cell r="A4" t="str">
            <v>BẢNG TÍNH TOÁN, ĐO BÓC KHỐI LƯỢNG HOÀN THÀNH ĐƯA VÀO QUYẾT TOÁN</v>
          </cell>
        </row>
      </sheetData>
      <sheetData sheetId="12141">
        <row r="4">
          <cell r="A4" t="str">
            <v>BẢNG TÍNH TOÁN, ĐO BÓC KHỐI LƯỢNG HOÀN THÀNH ĐƯA VÀO QUYẾT TOÁN</v>
          </cell>
        </row>
      </sheetData>
      <sheetData sheetId="12142">
        <row r="4">
          <cell r="A4" t="str">
            <v>BẢNG TÍNH TOÁN, ĐO BÓC KHỐI LƯỢNG HOÀN THÀNH ĐƯA VÀO QUYẾT TOÁN</v>
          </cell>
        </row>
      </sheetData>
      <sheetData sheetId="12143">
        <row r="4">
          <cell r="A4" t="str">
            <v>BẢNG TÍNH TOÁN, ĐO BÓC KHỐI LƯỢNG HOÀN THÀNH ĐƯA VÀO QUYẾT TOÁN</v>
          </cell>
        </row>
      </sheetData>
      <sheetData sheetId="12144">
        <row r="4">
          <cell r="A4" t="str">
            <v>BẢNG TÍNH TOÁN, ĐO BÓC KHỐI LƯỢNG HOÀN THÀNH ĐƯA VÀO QUYẾT TOÁN</v>
          </cell>
        </row>
      </sheetData>
      <sheetData sheetId="12145">
        <row r="4">
          <cell r="A4" t="str">
            <v>BẢNG TÍNH TOÁN, ĐO BÓC KHỐI LƯỢNG HOÀN THÀNH ĐƯA VÀO QUYẾT TOÁN</v>
          </cell>
        </row>
      </sheetData>
      <sheetData sheetId="12146">
        <row r="4">
          <cell r="A4" t="str">
            <v>BẢNG TÍNH TOÁN, ĐO BÓC KHỐI LƯỢNG HOÀN THÀNH ĐƯA VÀO QUYẾT TOÁN</v>
          </cell>
        </row>
      </sheetData>
      <sheetData sheetId="12147">
        <row r="4">
          <cell r="A4" t="str">
            <v>BẢNG TÍNH TOÁN, ĐO BÓC KHỐI LƯỢNG HOÀN THÀNH ĐƯA VÀO QUYẾT TOÁN</v>
          </cell>
        </row>
      </sheetData>
      <sheetData sheetId="12148">
        <row r="4">
          <cell r="A4" t="str">
            <v>BẢNG TÍNH TOÁN, ĐO BÓC KHỐI LƯỢNG HOÀN THÀNH ĐƯA VÀO QUYẾT TOÁN</v>
          </cell>
        </row>
      </sheetData>
      <sheetData sheetId="12149">
        <row r="4">
          <cell r="A4" t="str">
            <v>BẢNG TÍNH TOÁN, ĐO BÓC KHỐI LƯỢNG HOÀN THÀNH ĐƯA VÀO QUYẾT TOÁN</v>
          </cell>
        </row>
      </sheetData>
      <sheetData sheetId="12150">
        <row r="4">
          <cell r="A4" t="str">
            <v>BẢNG TÍNH TOÁN, ĐO BÓC KHỐI LƯỢNG HOÀN THÀNH ĐƯA VÀO QUYẾT TOÁN</v>
          </cell>
        </row>
      </sheetData>
      <sheetData sheetId="12151">
        <row r="4">
          <cell r="A4" t="str">
            <v>BẢNG TÍNH TOÁN, ĐO BÓC KHỐI LƯỢNG HOÀN THÀNH ĐƯA VÀO QUYẾT TOÁN</v>
          </cell>
        </row>
      </sheetData>
      <sheetData sheetId="12152">
        <row r="4">
          <cell r="A4" t="str">
            <v>BẢNG TÍNH TOÁN, ĐO BÓC KHỐI LƯỢNG HOÀN THÀNH ĐƯA VÀO QUYẾT TOÁN</v>
          </cell>
        </row>
      </sheetData>
      <sheetData sheetId="12153">
        <row r="4">
          <cell r="A4" t="str">
            <v>BẢNG TÍNH TOÁN, ĐO BÓC KHỐI LƯỢNG HOÀN THÀNH ĐƯA VÀO QUYẾT TOÁN</v>
          </cell>
        </row>
      </sheetData>
      <sheetData sheetId="12154">
        <row r="4">
          <cell r="A4" t="str">
            <v>BẢNG TÍNH TOÁN, ĐO BÓC KHỐI LƯỢNG HOÀN THÀNH ĐƯA VÀO QUYẾT TOÁN</v>
          </cell>
        </row>
      </sheetData>
      <sheetData sheetId="12155">
        <row r="4">
          <cell r="A4" t="str">
            <v>BẢNG TÍNH TOÁN, ĐO BÓC KHỐI LƯỢNG HOÀN THÀNH ĐƯA VÀO QUYẾT TOÁN</v>
          </cell>
        </row>
      </sheetData>
      <sheetData sheetId="12156">
        <row r="4">
          <cell r="A4" t="str">
            <v>BẢNG TÍNH TOÁN, ĐO BÓC KHỐI LƯỢNG HOÀN THÀNH ĐƯA VÀO QUYẾT TOÁN</v>
          </cell>
        </row>
      </sheetData>
      <sheetData sheetId="12157">
        <row r="4">
          <cell r="A4" t="str">
            <v>BẢNG TÍNH TOÁN, ĐO BÓC KHỐI LƯỢNG HOÀN THÀNH ĐƯA VÀO QUYẾT TOÁN</v>
          </cell>
        </row>
      </sheetData>
      <sheetData sheetId="12158">
        <row r="4">
          <cell r="A4" t="str">
            <v>BẢNG TÍNH TOÁN, ĐO BÓC KHỐI LƯỢNG HOÀN THÀNH ĐƯA VÀO QUYẾT TOÁN</v>
          </cell>
        </row>
      </sheetData>
      <sheetData sheetId="12159">
        <row r="4">
          <cell r="A4" t="str">
            <v>BẢNG TÍNH TOÁN, ĐO BÓC KHỐI LƯỢNG HOÀN THÀNH ĐƯA VÀO QUYẾT TOÁN</v>
          </cell>
        </row>
      </sheetData>
      <sheetData sheetId="12160">
        <row r="4">
          <cell r="A4" t="str">
            <v>BẢNG TÍNH TOÁN, ĐO BÓC KHỐI LƯỢNG HOÀN THÀNH ĐƯA VÀO QUYẾT TOÁN</v>
          </cell>
        </row>
      </sheetData>
      <sheetData sheetId="12161">
        <row r="4">
          <cell r="A4" t="str">
            <v>BẢNG TÍNH TOÁN, ĐO BÓC KHỐI LƯỢNG HOÀN THÀNH ĐƯA VÀO QUYẾT TOÁN</v>
          </cell>
        </row>
      </sheetData>
      <sheetData sheetId="12162">
        <row r="4">
          <cell r="A4" t="str">
            <v>BẢNG TÍNH TOÁN, ĐO BÓC KHỐI LƯỢNG HOÀN THÀNH ĐƯA VÀO QUYẾT TOÁN</v>
          </cell>
        </row>
      </sheetData>
      <sheetData sheetId="12163">
        <row r="4">
          <cell r="A4" t="str">
            <v>BẢNG TÍNH TOÁN, ĐO BÓC KHỐI LƯỢNG HOÀN THÀNH ĐƯA VÀO QUYẾT TOÁN</v>
          </cell>
        </row>
      </sheetData>
      <sheetData sheetId="12164">
        <row r="4">
          <cell r="A4" t="str">
            <v>BẢNG TÍNH TOÁN, ĐO BÓC KHỐI LƯỢNG HOÀN THÀNH ĐƯA VÀO QUYẾT TOÁN</v>
          </cell>
        </row>
      </sheetData>
      <sheetData sheetId="12165">
        <row r="4">
          <cell r="A4" t="str">
            <v>BẢNG TÍNH TOÁN, ĐO BÓC KHỐI LƯỢNG HOÀN THÀNH ĐƯA VÀO QUYẾT TOÁN</v>
          </cell>
        </row>
      </sheetData>
      <sheetData sheetId="12166">
        <row r="4">
          <cell r="A4" t="str">
            <v>BẢNG TÍNH TOÁN, ĐO BÓC KHỐI LƯỢNG HOÀN THÀNH ĐƯA VÀO QUYẾT TOÁN</v>
          </cell>
        </row>
      </sheetData>
      <sheetData sheetId="12167">
        <row r="4">
          <cell r="A4" t="str">
            <v>BẢNG TÍNH TOÁN, ĐO BÓC KHỐI LƯỢNG HOÀN THÀNH ĐƯA VÀO QUYẾT TOÁN</v>
          </cell>
        </row>
      </sheetData>
      <sheetData sheetId="12168">
        <row r="4">
          <cell r="A4" t="str">
            <v>BẢNG TÍNH TOÁN, ĐO BÓC KHỐI LƯỢNG HOÀN THÀNH ĐƯA VÀO QUYẾT TOÁN</v>
          </cell>
        </row>
      </sheetData>
      <sheetData sheetId="12169">
        <row r="4">
          <cell r="A4" t="str">
            <v>BẢNG TÍNH TOÁN, ĐO BÓC KHỐI LƯỢNG HOÀN THÀNH ĐƯA VÀO QUYẾT TOÁN</v>
          </cell>
        </row>
      </sheetData>
      <sheetData sheetId="12170">
        <row r="4">
          <cell r="A4" t="str">
            <v>BẢNG TÍNH TOÁN, ĐO BÓC KHỐI LƯỢNG HOÀN THÀNH ĐƯA VÀO QUYẾT TOÁN</v>
          </cell>
        </row>
      </sheetData>
      <sheetData sheetId="12171">
        <row r="4">
          <cell r="A4" t="str">
            <v>BẢNG TÍNH TOÁN, ĐO BÓC KHỐI LƯỢNG HOÀN THÀNH ĐƯA VÀO QUYẾT TOÁN</v>
          </cell>
        </row>
      </sheetData>
      <sheetData sheetId="12172">
        <row r="4">
          <cell r="A4" t="str">
            <v>BẢNG TÍNH TOÁN, ĐO BÓC KHỐI LƯỢNG HOÀN THÀNH ĐƯA VÀO QUYẾT TOÁN</v>
          </cell>
        </row>
      </sheetData>
      <sheetData sheetId="12173">
        <row r="4">
          <cell r="A4" t="str">
            <v>BẢNG TÍNH TOÁN, ĐO BÓC KHỐI LƯỢNG HOÀN THÀNH ĐƯA VÀO QUYẾT TOÁN</v>
          </cell>
        </row>
      </sheetData>
      <sheetData sheetId="12174">
        <row r="4">
          <cell r="A4" t="str">
            <v>BẢNG TÍNH TOÁN, ĐO BÓC KHỐI LƯỢNG HOÀN THÀNH ĐƯA VÀO QUYẾT TOÁN</v>
          </cell>
        </row>
      </sheetData>
      <sheetData sheetId="12175">
        <row r="4">
          <cell r="A4" t="str">
            <v>BẢNG TÍNH TOÁN, ĐO BÓC KHỐI LƯỢNG HOÀN THÀNH ĐƯA VÀO QUYẾT TOÁN</v>
          </cell>
        </row>
      </sheetData>
      <sheetData sheetId="12176">
        <row r="4">
          <cell r="A4" t="str">
            <v>BẢNG TÍNH TOÁN, ĐO BÓC KHỐI LƯỢNG HOÀN THÀNH ĐƯA VÀO QUYẾT TOÁN</v>
          </cell>
        </row>
      </sheetData>
      <sheetData sheetId="12177">
        <row r="4">
          <cell r="A4" t="str">
            <v>BẢNG TÍNH TOÁN, ĐO BÓC KHỐI LƯỢNG HOÀN THÀNH ĐƯA VÀO QUYẾT TOÁN</v>
          </cell>
        </row>
      </sheetData>
      <sheetData sheetId="12178">
        <row r="4">
          <cell r="A4" t="str">
            <v>BẢNG TÍNH TOÁN, ĐO BÓC KHỐI LƯỢNG HOÀN THÀNH ĐƯA VÀO QUYẾT TOÁN</v>
          </cell>
        </row>
      </sheetData>
      <sheetData sheetId="12179">
        <row r="4">
          <cell r="A4" t="str">
            <v>BẢNG TÍNH TOÁN, ĐO BÓC KHỐI LƯỢNG HOÀN THÀNH ĐƯA VÀO QUYẾT TOÁN</v>
          </cell>
        </row>
      </sheetData>
      <sheetData sheetId="12180">
        <row r="4">
          <cell r="A4" t="str">
            <v>BẢNG TÍNH TOÁN, ĐO BÓC KHỐI LƯỢNG HOÀN THÀNH ĐƯA VÀO QUYẾT TOÁN</v>
          </cell>
        </row>
      </sheetData>
      <sheetData sheetId="12181">
        <row r="4">
          <cell r="A4" t="str">
            <v>BẢNG TÍNH TOÁN, ĐO BÓC KHỐI LƯỢNG HOÀN THÀNH ĐƯA VÀO QUYẾT TOÁN</v>
          </cell>
        </row>
      </sheetData>
      <sheetData sheetId="12182">
        <row r="4">
          <cell r="A4" t="str">
            <v>BẢNG TÍNH TOÁN, ĐO BÓC KHỐI LƯỢNG HOÀN THÀNH ĐƯA VÀO QUYẾT TOÁN</v>
          </cell>
        </row>
      </sheetData>
      <sheetData sheetId="12183">
        <row r="4">
          <cell r="A4" t="str">
            <v>BẢNG TÍNH TOÁN, ĐO BÓC KHỐI LƯỢNG HOÀN THÀNH ĐƯA VÀO QUYẾT TOÁN</v>
          </cell>
        </row>
      </sheetData>
      <sheetData sheetId="12184">
        <row r="4">
          <cell r="A4" t="str">
            <v>BẢNG TÍNH TOÁN, ĐO BÓC KHỐI LƯỢNG HOÀN THÀNH ĐƯA VÀO QUYẾT TOÁN</v>
          </cell>
        </row>
      </sheetData>
      <sheetData sheetId="12185">
        <row r="4">
          <cell r="A4" t="str">
            <v>BẢNG TÍNH TOÁN, ĐO BÓC KHỐI LƯỢNG HOÀN THÀNH ĐƯA VÀO QUYẾT TOÁN</v>
          </cell>
        </row>
      </sheetData>
      <sheetData sheetId="12186">
        <row r="4">
          <cell r="A4" t="str">
            <v>BẢNG TÍNH TOÁN, ĐO BÓC KHỐI LƯỢNG HOÀN THÀNH ĐƯA VÀO QUYẾT TOÁN</v>
          </cell>
        </row>
      </sheetData>
      <sheetData sheetId="12187">
        <row r="4">
          <cell r="A4" t="str">
            <v>BẢNG TÍNH TOÁN, ĐO BÓC KHỐI LƯỢNG HOÀN THÀNH ĐƯA VÀO QUYẾT TOÁN</v>
          </cell>
        </row>
      </sheetData>
      <sheetData sheetId="12188">
        <row r="4">
          <cell r="A4" t="str">
            <v>BẢNG TÍNH TOÁN, ĐO BÓC KHỐI LƯỢNG HOÀN THÀNH ĐƯA VÀO QUYẾT TOÁN</v>
          </cell>
        </row>
      </sheetData>
      <sheetData sheetId="12189">
        <row r="4">
          <cell r="A4" t="str">
            <v>BẢNG TÍNH TOÁN, ĐO BÓC KHỐI LƯỢNG HOÀN THÀNH ĐƯA VÀO QUYẾT TOÁN</v>
          </cell>
        </row>
      </sheetData>
      <sheetData sheetId="12190">
        <row r="4">
          <cell r="A4" t="str">
            <v>BẢNG TÍNH TOÁN, ĐO BÓC KHỐI LƯỢNG HOÀN THÀNH ĐƯA VÀO QUYẾT TOÁN</v>
          </cell>
        </row>
      </sheetData>
      <sheetData sheetId="12191">
        <row r="4">
          <cell r="A4" t="str">
            <v>BẢNG TÍNH TOÁN, ĐO BÓC KHỐI LƯỢNG HOÀN THÀNH ĐƯA VÀO QUYẾT TOÁN</v>
          </cell>
        </row>
      </sheetData>
      <sheetData sheetId="12192">
        <row r="4">
          <cell r="A4" t="str">
            <v>BẢNG TÍNH TOÁN, ĐO BÓC KHỐI LƯỢNG HOÀN THÀNH ĐƯA VÀO QUYẾT TOÁN</v>
          </cell>
        </row>
      </sheetData>
      <sheetData sheetId="12193">
        <row r="4">
          <cell r="A4" t="str">
            <v>BẢNG TÍNH TOÁN, ĐO BÓC KHỐI LƯỢNG HOÀN THÀNH ĐƯA VÀO QUYẾT TOÁN</v>
          </cell>
        </row>
      </sheetData>
      <sheetData sheetId="12194">
        <row r="4">
          <cell r="A4" t="str">
            <v>BẢNG TÍNH TOÁN, ĐO BÓC KHỐI LƯỢNG HOÀN THÀNH ĐƯA VÀO QUYẾT TOÁN</v>
          </cell>
        </row>
      </sheetData>
      <sheetData sheetId="12195">
        <row r="4">
          <cell r="A4" t="str">
            <v>BẢNG TÍNH TOÁN, ĐO BÓC KHỐI LƯỢNG HOÀN THÀNH ĐƯA VÀO QUYẾT TOÁN</v>
          </cell>
        </row>
      </sheetData>
      <sheetData sheetId="12196">
        <row r="4">
          <cell r="A4" t="str">
            <v>BẢNG TÍNH TOÁN, ĐO BÓC KHỐI LƯỢNG HOÀN THÀNH ĐƯA VÀO QUYẾT TOÁN</v>
          </cell>
        </row>
      </sheetData>
      <sheetData sheetId="12197">
        <row r="4">
          <cell r="A4" t="str">
            <v>BẢNG TÍNH TOÁN, ĐO BÓC KHỐI LƯỢNG HOÀN THÀNH ĐƯA VÀO QUYẾT TOÁN</v>
          </cell>
        </row>
      </sheetData>
      <sheetData sheetId="12198">
        <row r="4">
          <cell r="A4" t="str">
            <v>BẢNG TÍNH TOÁN, ĐO BÓC KHỐI LƯỢNG HOÀN THÀNH ĐƯA VÀO QUYẾT TOÁN</v>
          </cell>
        </row>
      </sheetData>
      <sheetData sheetId="12199">
        <row r="4">
          <cell r="A4" t="str">
            <v>BẢNG TÍNH TOÁN, ĐO BÓC KHỐI LƯỢNG HOÀN THÀNH ĐƯA VÀO QUYẾT TOÁN</v>
          </cell>
        </row>
      </sheetData>
      <sheetData sheetId="12200">
        <row r="4">
          <cell r="A4" t="str">
            <v>BẢNG TÍNH TOÁN, ĐO BÓC KHỐI LƯỢNG HOÀN THÀNH ĐƯA VÀO QUYẾT TOÁN</v>
          </cell>
        </row>
      </sheetData>
      <sheetData sheetId="12201">
        <row r="4">
          <cell r="A4" t="str">
            <v>BẢNG TÍNH TOÁN, ĐO BÓC KHỐI LƯỢNG HOÀN THÀNH ĐƯA VÀO QUYẾT TOÁN</v>
          </cell>
        </row>
      </sheetData>
      <sheetData sheetId="12202">
        <row r="4">
          <cell r="A4" t="str">
            <v>BẢNG TÍNH TOÁN, ĐO BÓC KHỐI LƯỢNG HOÀN THÀNH ĐƯA VÀO QUYẾT TOÁN</v>
          </cell>
        </row>
      </sheetData>
      <sheetData sheetId="12203">
        <row r="4">
          <cell r="A4" t="str">
            <v>BẢNG TÍNH TOÁN, ĐO BÓC KHỐI LƯỢNG HOÀN THÀNH ĐƯA VÀO QUYẾT TOÁN</v>
          </cell>
        </row>
      </sheetData>
      <sheetData sheetId="12204">
        <row r="4">
          <cell r="A4" t="str">
            <v>BẢNG TÍNH TOÁN, ĐO BÓC KHỐI LƯỢNG HOÀN THÀNH ĐƯA VÀO QUYẾT TOÁN</v>
          </cell>
        </row>
      </sheetData>
      <sheetData sheetId="12205">
        <row r="4">
          <cell r="A4" t="str">
            <v>BẢNG TÍNH TOÁN, ĐO BÓC KHỐI LƯỢNG HOÀN THÀNH ĐƯA VÀO QUYẾT TOÁN</v>
          </cell>
        </row>
      </sheetData>
      <sheetData sheetId="12206">
        <row r="4">
          <cell r="A4" t="str">
            <v>BẢNG TÍNH TOÁN, ĐO BÓC KHỐI LƯỢNG HOÀN THÀNH ĐƯA VÀO QUYẾT TOÁN</v>
          </cell>
        </row>
      </sheetData>
      <sheetData sheetId="12207">
        <row r="4">
          <cell r="A4" t="str">
            <v>BẢNG TÍNH TOÁN, ĐO BÓC KHỐI LƯỢNG HOÀN THÀNH ĐƯA VÀO QUYẾT TOÁN</v>
          </cell>
        </row>
      </sheetData>
      <sheetData sheetId="12208">
        <row r="4">
          <cell r="A4" t="str">
            <v>BẢNG TÍNH TOÁN, ĐO BÓC KHỐI LƯỢNG HOÀN THÀNH ĐƯA VÀO QUYẾT TOÁN</v>
          </cell>
        </row>
      </sheetData>
      <sheetData sheetId="12209">
        <row r="4">
          <cell r="A4" t="str">
            <v>BẢNG TÍNH TOÁN, ĐO BÓC KHỐI LƯỢNG HOÀN THÀNH ĐƯA VÀO QUYẾT TOÁN</v>
          </cell>
        </row>
      </sheetData>
      <sheetData sheetId="12210">
        <row r="4">
          <cell r="A4" t="str">
            <v>BẢNG TÍNH TOÁN, ĐO BÓC KHỐI LƯỢNG HOÀN THÀNH ĐƯA VÀO QUYẾT TOÁN</v>
          </cell>
        </row>
      </sheetData>
      <sheetData sheetId="12211">
        <row r="4">
          <cell r="A4" t="str">
            <v>BẢNG TÍNH TOÁN, ĐO BÓC KHỐI LƯỢNG HOÀN THÀNH ĐƯA VÀO QUYẾT TOÁN</v>
          </cell>
        </row>
      </sheetData>
      <sheetData sheetId="12212">
        <row r="4">
          <cell r="A4" t="str">
            <v>BẢNG TÍNH TOÁN, ĐO BÓC KHỐI LƯỢNG HOÀN THÀNH ĐƯA VÀO QUYẾT TOÁN</v>
          </cell>
        </row>
      </sheetData>
      <sheetData sheetId="12213">
        <row r="4">
          <cell r="A4" t="str">
            <v>BẢNG TÍNH TOÁN, ĐO BÓC KHỐI LƯỢNG HOÀN THÀNH ĐƯA VÀO QUYẾT TOÁN</v>
          </cell>
        </row>
      </sheetData>
      <sheetData sheetId="12214">
        <row r="4">
          <cell r="A4" t="str">
            <v>BẢNG TÍNH TOÁN, ĐO BÓC KHỐI LƯỢNG HOÀN THÀNH ĐƯA VÀO QUYẾT TOÁN</v>
          </cell>
        </row>
      </sheetData>
      <sheetData sheetId="12215">
        <row r="4">
          <cell r="A4" t="str">
            <v>BẢNG TÍNH TOÁN, ĐO BÓC KHỐI LƯỢNG HOÀN THÀNH ĐƯA VÀO QUYẾT TOÁN</v>
          </cell>
        </row>
      </sheetData>
      <sheetData sheetId="12216">
        <row r="4">
          <cell r="A4" t="str">
            <v>BẢNG TÍNH TOÁN, ĐO BÓC KHỐI LƯỢNG HOÀN THÀNH ĐƯA VÀO QUYẾT TOÁN</v>
          </cell>
        </row>
      </sheetData>
      <sheetData sheetId="12217">
        <row r="4">
          <cell r="A4" t="str">
            <v>BẢNG TÍNH TOÁN, ĐO BÓC KHỐI LƯỢNG HOÀN THÀNH ĐƯA VÀO QUYẾT TOÁN</v>
          </cell>
        </row>
      </sheetData>
      <sheetData sheetId="12218">
        <row r="4">
          <cell r="A4" t="str">
            <v>BẢNG TÍNH TOÁN, ĐO BÓC KHỐI LƯỢNG HOÀN THÀNH ĐƯA VÀO QUYẾT TOÁN</v>
          </cell>
        </row>
      </sheetData>
      <sheetData sheetId="12219">
        <row r="4">
          <cell r="A4" t="str">
            <v>BẢNG TÍNH TOÁN, ĐO BÓC KHỐI LƯỢNG HOÀN THÀNH ĐƯA VÀO QUYẾT TOÁN</v>
          </cell>
        </row>
      </sheetData>
      <sheetData sheetId="12220">
        <row r="4">
          <cell r="A4" t="str">
            <v>BẢNG TÍNH TOÁN, ĐO BÓC KHỐI LƯỢNG HOÀN THÀNH ĐƯA VÀO QUYẾT TOÁN</v>
          </cell>
        </row>
      </sheetData>
      <sheetData sheetId="12221">
        <row r="4">
          <cell r="A4" t="str">
            <v>BẢNG TÍNH TOÁN, ĐO BÓC KHỐI LƯỢNG HOÀN THÀNH ĐƯA VÀO QUYẾT TOÁN</v>
          </cell>
        </row>
      </sheetData>
      <sheetData sheetId="12222">
        <row r="4">
          <cell r="A4" t="str">
            <v>BẢNG TÍNH TOÁN, ĐO BÓC KHỐI LƯỢNG HOÀN THÀNH ĐƯA VÀO QUYẾT TOÁN</v>
          </cell>
        </row>
      </sheetData>
      <sheetData sheetId="12223">
        <row r="4">
          <cell r="A4" t="str">
            <v>BẢNG TÍNH TOÁN, ĐO BÓC KHỐI LƯỢNG HOÀN THÀNH ĐƯA VÀO QUYẾT TOÁN</v>
          </cell>
        </row>
      </sheetData>
      <sheetData sheetId="12224">
        <row r="4">
          <cell r="A4" t="str">
            <v>BẢNG TÍNH TOÁN, ĐO BÓC KHỐI LƯỢNG HOÀN THÀNH ĐƯA VÀO QUYẾT TOÁN</v>
          </cell>
        </row>
      </sheetData>
      <sheetData sheetId="12225">
        <row r="4">
          <cell r="A4" t="str">
            <v>BẢNG TÍNH TOÁN, ĐO BÓC KHỐI LƯỢNG HOÀN THÀNH ĐƯA VÀO QUYẾT TOÁN</v>
          </cell>
        </row>
      </sheetData>
      <sheetData sheetId="12226">
        <row r="4">
          <cell r="A4" t="str">
            <v>BẢNG TÍNH TOÁN, ĐO BÓC KHỐI LƯỢNG HOÀN THÀNH ĐƯA VÀO QUYẾT TOÁN</v>
          </cell>
        </row>
      </sheetData>
      <sheetData sheetId="12227">
        <row r="4">
          <cell r="A4" t="str">
            <v>BẢNG TÍNH TOÁN, ĐO BÓC KHỐI LƯỢNG HOÀN THÀNH ĐƯA VÀO QUYẾT TOÁN</v>
          </cell>
        </row>
      </sheetData>
      <sheetData sheetId="12228">
        <row r="4">
          <cell r="A4" t="str">
            <v>BẢNG TÍNH TOÁN, ĐO BÓC KHỐI LƯỢNG HOÀN THÀNH ĐƯA VÀO QUYẾT TOÁN</v>
          </cell>
        </row>
      </sheetData>
      <sheetData sheetId="12229">
        <row r="4">
          <cell r="A4" t="str">
            <v>BẢNG TÍNH TOÁN, ĐO BÓC KHỐI LƯỢNG HOÀN THÀNH ĐƯA VÀO QUYẾT TOÁN</v>
          </cell>
        </row>
      </sheetData>
      <sheetData sheetId="12230">
        <row r="4">
          <cell r="A4" t="str">
            <v>BẢNG TÍNH TOÁN, ĐO BÓC KHỐI LƯỢNG HOÀN THÀNH ĐƯA VÀO QUYẾT TOÁN</v>
          </cell>
        </row>
      </sheetData>
      <sheetData sheetId="12231">
        <row r="4">
          <cell r="A4" t="str">
            <v>BẢNG TÍNH TOÁN, ĐO BÓC KHỐI LƯỢNG HOÀN THÀNH ĐƯA VÀO QUYẾT TOÁN</v>
          </cell>
        </row>
      </sheetData>
      <sheetData sheetId="12232">
        <row r="4">
          <cell r="A4" t="str">
            <v>BẢNG TÍNH TOÁN, ĐO BÓC KHỐI LƯỢNG HOÀN THÀNH ĐƯA VÀO QUYẾT TOÁN</v>
          </cell>
        </row>
      </sheetData>
      <sheetData sheetId="12233">
        <row r="4">
          <cell r="A4" t="str">
            <v>BẢNG TÍNH TOÁN, ĐO BÓC KHỐI LƯỢNG HOÀN THÀNH ĐƯA VÀO QUYẾT TOÁN</v>
          </cell>
        </row>
      </sheetData>
      <sheetData sheetId="12234">
        <row r="4">
          <cell r="A4" t="str">
            <v>BẢNG TÍNH TOÁN, ĐO BÓC KHỐI LƯỢNG HOÀN THÀNH ĐƯA VÀO QUYẾT TOÁN</v>
          </cell>
        </row>
      </sheetData>
      <sheetData sheetId="12235">
        <row r="4">
          <cell r="A4" t="str">
            <v>BẢNG TÍNH TOÁN, ĐO BÓC KHỐI LƯỢNG HOÀN THÀNH ĐƯA VÀO QUYẾT TOÁN</v>
          </cell>
        </row>
      </sheetData>
      <sheetData sheetId="12236">
        <row r="4">
          <cell r="A4" t="str">
            <v>BẢNG TÍNH TOÁN, ĐO BÓC KHỐI LƯỢNG HOÀN THÀNH ĐƯA VÀO QUYẾT TOÁN</v>
          </cell>
        </row>
      </sheetData>
      <sheetData sheetId="12237">
        <row r="4">
          <cell r="A4" t="str">
            <v>BẢNG TÍNH TOÁN, ĐO BÓC KHỐI LƯỢNG HOÀN THÀNH ĐƯA VÀO QUYẾT TOÁN</v>
          </cell>
        </row>
      </sheetData>
      <sheetData sheetId="12238">
        <row r="4">
          <cell r="A4" t="str">
            <v>BẢNG TÍNH TOÁN, ĐO BÓC KHỐI LƯỢNG HOÀN THÀNH ĐƯA VÀO QUYẾT TOÁN</v>
          </cell>
        </row>
      </sheetData>
      <sheetData sheetId="12239">
        <row r="4">
          <cell r="A4" t="str">
            <v>BẢNG TÍNH TOÁN, ĐO BÓC KHỐI LƯỢNG HOÀN THÀNH ĐƯA VÀO QUYẾT TOÁN</v>
          </cell>
        </row>
      </sheetData>
      <sheetData sheetId="12240">
        <row r="4">
          <cell r="A4" t="str">
            <v>BẢNG TÍNH TOÁN, ĐO BÓC KHỐI LƯỢNG HOÀN THÀNH ĐƯA VÀO QUYẾT TOÁN</v>
          </cell>
        </row>
      </sheetData>
      <sheetData sheetId="12241">
        <row r="4">
          <cell r="A4" t="str">
            <v>BẢNG TÍNH TOÁN, ĐO BÓC KHỐI LƯỢNG HOÀN THÀNH ĐƯA VÀO QUYẾT TOÁN</v>
          </cell>
        </row>
      </sheetData>
      <sheetData sheetId="12242">
        <row r="4">
          <cell r="A4" t="str">
            <v>BẢNG TÍNH TOÁN, ĐO BÓC KHỐI LƯỢNG HOÀN THÀNH ĐƯA VÀO QUYẾT TOÁN</v>
          </cell>
        </row>
      </sheetData>
      <sheetData sheetId="12243">
        <row r="4">
          <cell r="A4" t="str">
            <v>BẢNG TÍNH TOÁN, ĐO BÓC KHỐI LƯỢNG HOÀN THÀNH ĐƯA VÀO QUYẾT TOÁN</v>
          </cell>
        </row>
      </sheetData>
      <sheetData sheetId="12244">
        <row r="4">
          <cell r="A4" t="str">
            <v>BẢNG TÍNH TOÁN, ĐO BÓC KHỐI LƯỢNG HOÀN THÀNH ĐƯA VÀO QUYẾT TOÁN</v>
          </cell>
        </row>
      </sheetData>
      <sheetData sheetId="12245">
        <row r="4">
          <cell r="A4" t="str">
            <v>BẢNG TÍNH TOÁN, ĐO BÓC KHỐI LƯỢNG HOÀN THÀNH ĐƯA VÀO QUYẾT TOÁN</v>
          </cell>
        </row>
      </sheetData>
      <sheetData sheetId="12246">
        <row r="4">
          <cell r="A4" t="str">
            <v>BẢNG TÍNH TOÁN, ĐO BÓC KHỐI LƯỢNG HOÀN THÀNH ĐƯA VÀO QUYẾT TOÁN</v>
          </cell>
        </row>
      </sheetData>
      <sheetData sheetId="12247">
        <row r="4">
          <cell r="A4" t="str">
            <v>BẢNG TÍNH TOÁN, ĐO BÓC KHỐI LƯỢNG HOÀN THÀNH ĐƯA VÀO QUYẾT TOÁN</v>
          </cell>
        </row>
      </sheetData>
      <sheetData sheetId="12248">
        <row r="4">
          <cell r="A4" t="str">
            <v>BẢNG TÍNH TOÁN, ĐO BÓC KHỐI LƯỢNG HOÀN THÀNH ĐƯA VÀO QUYẾT TOÁN</v>
          </cell>
        </row>
      </sheetData>
      <sheetData sheetId="12249">
        <row r="4">
          <cell r="A4" t="str">
            <v>BẢNG TÍNH TOÁN, ĐO BÓC KHỐI LƯỢNG HOÀN THÀNH ĐƯA VÀO QUYẾT TOÁN</v>
          </cell>
        </row>
      </sheetData>
      <sheetData sheetId="12250">
        <row r="4">
          <cell r="A4" t="str">
            <v>BẢNG TÍNH TOÁN, ĐO BÓC KHỐI LƯỢNG HOÀN THÀNH ĐƯA VÀO QUYẾT TOÁN</v>
          </cell>
        </row>
      </sheetData>
      <sheetData sheetId="12251">
        <row r="4">
          <cell r="A4" t="str">
            <v>BẢNG TÍNH TOÁN, ĐO BÓC KHỐI LƯỢNG HOÀN THÀNH ĐƯA VÀO QUYẾT TOÁN</v>
          </cell>
        </row>
      </sheetData>
      <sheetData sheetId="12252">
        <row r="4">
          <cell r="A4" t="str">
            <v>BẢNG TÍNH TOÁN, ĐO BÓC KHỐI LƯỢNG HOÀN THÀNH ĐƯA VÀO QUYẾT TOÁN</v>
          </cell>
        </row>
      </sheetData>
      <sheetData sheetId="12253">
        <row r="4">
          <cell r="A4" t="str">
            <v>BẢNG TÍNH TOÁN, ĐO BÓC KHỐI LƯỢNG HOÀN THÀNH ĐƯA VÀO QUYẾT TOÁN</v>
          </cell>
        </row>
      </sheetData>
      <sheetData sheetId="12254">
        <row r="4">
          <cell r="A4" t="str">
            <v>BẢNG TÍNH TOÁN, ĐO BÓC KHỐI LƯỢNG HOÀN THÀNH ĐƯA VÀO QUYẾT TOÁN</v>
          </cell>
        </row>
      </sheetData>
      <sheetData sheetId="12255">
        <row r="4">
          <cell r="A4" t="str">
            <v>BẢNG TÍNH TOÁN, ĐO BÓC KHỐI LƯỢNG HOÀN THÀNH ĐƯA VÀO QUYẾT TOÁN</v>
          </cell>
        </row>
      </sheetData>
      <sheetData sheetId="12256">
        <row r="4">
          <cell r="A4" t="str">
            <v>BẢNG TÍNH TOÁN, ĐO BÓC KHỐI LƯỢNG HOÀN THÀNH ĐƯA VÀO QUYẾT TOÁN</v>
          </cell>
        </row>
      </sheetData>
      <sheetData sheetId="12257">
        <row r="4">
          <cell r="A4" t="str">
            <v>BẢNG TÍNH TOÁN, ĐO BÓC KHỐI LƯỢNG HOÀN THÀNH ĐƯA VÀO QUYẾT TOÁN</v>
          </cell>
        </row>
      </sheetData>
      <sheetData sheetId="12258">
        <row r="4">
          <cell r="A4" t="str">
            <v>BẢNG TÍNH TOÁN, ĐO BÓC KHỐI LƯỢNG HOÀN THÀNH ĐƯA VÀO QUYẾT TOÁN</v>
          </cell>
        </row>
      </sheetData>
      <sheetData sheetId="12259">
        <row r="4">
          <cell r="A4" t="str">
            <v>BẢNG TÍNH TOÁN, ĐO BÓC KHỐI LƯỢNG HOÀN THÀNH ĐƯA VÀO QUYẾT TOÁN</v>
          </cell>
        </row>
      </sheetData>
      <sheetData sheetId="12260">
        <row r="4">
          <cell r="A4" t="str">
            <v>BẢNG TÍNH TOÁN, ĐO BÓC KHỐI LƯỢNG HOÀN THÀNH ĐƯA VÀO QUYẾT TOÁN</v>
          </cell>
        </row>
      </sheetData>
      <sheetData sheetId="12261">
        <row r="4">
          <cell r="A4" t="str">
            <v>BẢNG TÍNH TOÁN, ĐO BÓC KHỐI LƯỢNG HOÀN THÀNH ĐƯA VÀO QUYẾT TOÁN</v>
          </cell>
        </row>
      </sheetData>
      <sheetData sheetId="12262">
        <row r="4">
          <cell r="A4" t="str">
            <v>BẢNG TÍNH TOÁN, ĐO BÓC KHỐI LƯỢNG HOÀN THÀNH ĐƯA VÀO QUYẾT TOÁN</v>
          </cell>
        </row>
      </sheetData>
      <sheetData sheetId="12263">
        <row r="4">
          <cell r="A4" t="str">
            <v>BẢNG TÍNH TOÁN, ĐO BÓC KHỐI LƯỢNG HOÀN THÀNH ĐƯA VÀO QUYẾT TOÁN</v>
          </cell>
        </row>
      </sheetData>
      <sheetData sheetId="12264">
        <row r="4">
          <cell r="A4" t="str">
            <v>BẢNG TÍNH TOÁN, ĐO BÓC KHỐI LƯỢNG HOÀN THÀNH ĐƯA VÀO QUYẾT TOÁN</v>
          </cell>
        </row>
      </sheetData>
      <sheetData sheetId="12265">
        <row r="4">
          <cell r="A4" t="str">
            <v>BẢNG TÍNH TOÁN, ĐO BÓC KHỐI LƯỢNG HOÀN THÀNH ĐƯA VÀO QUYẾT TOÁN</v>
          </cell>
        </row>
      </sheetData>
      <sheetData sheetId="12266">
        <row r="4">
          <cell r="A4" t="str">
            <v>BẢNG TÍNH TOÁN, ĐO BÓC KHỐI LƯỢNG HOÀN THÀNH ĐƯA VÀO QUYẾT TOÁN</v>
          </cell>
        </row>
      </sheetData>
      <sheetData sheetId="12267">
        <row r="4">
          <cell r="A4" t="str">
            <v>BẢNG TÍNH TOÁN, ĐO BÓC KHỐI LƯỢNG HOÀN THÀNH ĐƯA VÀO QUYẾT TOÁN</v>
          </cell>
        </row>
      </sheetData>
      <sheetData sheetId="12268">
        <row r="4">
          <cell r="A4" t="str">
            <v>BẢNG TÍNH TOÁN, ĐO BÓC KHỐI LƯỢNG HOÀN THÀNH ĐƯA VÀO QUYẾT TOÁN</v>
          </cell>
        </row>
      </sheetData>
      <sheetData sheetId="12269">
        <row r="4">
          <cell r="A4" t="str">
            <v>BẢNG TÍNH TOÁN, ĐO BÓC KHỐI LƯỢNG HOÀN THÀNH ĐƯA VÀO QUYẾT TOÁN</v>
          </cell>
        </row>
      </sheetData>
      <sheetData sheetId="12270">
        <row r="4">
          <cell r="A4" t="str">
            <v>BẢNG TÍNH TOÁN, ĐO BÓC KHỐI LƯỢNG HOÀN THÀNH ĐƯA VÀO QUYẾT TOÁN</v>
          </cell>
        </row>
      </sheetData>
      <sheetData sheetId="12271">
        <row r="4">
          <cell r="A4" t="str">
            <v>BẢNG TÍNH TOÁN, ĐO BÓC KHỐI LƯỢNG HOÀN THÀNH ĐƯA VÀO QUYẾT TOÁN</v>
          </cell>
        </row>
      </sheetData>
      <sheetData sheetId="12272">
        <row r="4">
          <cell r="A4" t="str">
            <v>BẢNG TÍNH TOÁN, ĐO BÓC KHỐI LƯỢNG HOÀN THÀNH ĐƯA VÀO QUYẾT TOÁN</v>
          </cell>
        </row>
      </sheetData>
      <sheetData sheetId="12273">
        <row r="4">
          <cell r="A4" t="str">
            <v>BẢNG TÍNH TOÁN, ĐO BÓC KHỐI LƯỢNG HOÀN THÀNH ĐƯA VÀO QUYẾT TOÁN</v>
          </cell>
        </row>
      </sheetData>
      <sheetData sheetId="12274">
        <row r="9">
          <cell r="A9" t="str">
            <v>A</v>
          </cell>
        </row>
      </sheetData>
      <sheetData sheetId="12275"/>
      <sheetData sheetId="12276">
        <row r="9">
          <cell r="A9" t="str">
            <v>A</v>
          </cell>
        </row>
      </sheetData>
      <sheetData sheetId="12277">
        <row r="9">
          <cell r="A9" t="str">
            <v>A</v>
          </cell>
        </row>
      </sheetData>
      <sheetData sheetId="12278"/>
      <sheetData sheetId="12279">
        <row r="4">
          <cell r="A4" t="str">
            <v>BẢNG TÍNH TOÁN, ĐO BÓC KHỐI LƯỢNG HOÀN THÀNH ĐƯA VÀO QUYẾT TOÁN</v>
          </cell>
        </row>
      </sheetData>
      <sheetData sheetId="12280">
        <row r="9">
          <cell r="A9" t="str">
            <v>A</v>
          </cell>
        </row>
      </sheetData>
      <sheetData sheetId="12281"/>
      <sheetData sheetId="12282">
        <row r="4">
          <cell r="A4" t="str">
            <v>BẢNG TÍNH TOÁN, ĐO BÓC KHỐI LƯỢNG HOÀN THÀNH ĐƯA VÀO QUYẾT TOÁN</v>
          </cell>
        </row>
      </sheetData>
      <sheetData sheetId="12283">
        <row r="9">
          <cell r="A9" t="str">
            <v>A</v>
          </cell>
        </row>
      </sheetData>
      <sheetData sheetId="12284">
        <row r="9">
          <cell r="A9" t="str">
            <v>A</v>
          </cell>
        </row>
      </sheetData>
      <sheetData sheetId="12285">
        <row r="9">
          <cell r="A9" t="str">
            <v>A</v>
          </cell>
        </row>
      </sheetData>
      <sheetData sheetId="12286">
        <row r="9">
          <cell r="A9" t="str">
            <v>A</v>
          </cell>
        </row>
      </sheetData>
      <sheetData sheetId="12287">
        <row r="9">
          <cell r="A9" t="str">
            <v>A</v>
          </cell>
        </row>
      </sheetData>
      <sheetData sheetId="12288">
        <row r="9">
          <cell r="A9" t="str">
            <v>A</v>
          </cell>
        </row>
      </sheetData>
      <sheetData sheetId="12289">
        <row r="4">
          <cell r="A4" t="str">
            <v>BẢNG TÍNH TOÁN, ĐO BÓC KHỐI LƯỢNG HOÀN THÀNH ĐƯA VÀO QUYẾT TOÁN</v>
          </cell>
        </row>
      </sheetData>
      <sheetData sheetId="12290">
        <row r="9">
          <cell r="A9" t="str">
            <v>A</v>
          </cell>
        </row>
      </sheetData>
      <sheetData sheetId="12291">
        <row r="9">
          <cell r="A9" t="str">
            <v>A</v>
          </cell>
        </row>
      </sheetData>
      <sheetData sheetId="12292">
        <row r="4">
          <cell r="A4" t="str">
            <v>BẢNG TÍNH TOÁN, ĐO BÓC KHỐI LƯỢNG HOÀN THÀNH ĐƯA VÀO QUYẾT TOÁN</v>
          </cell>
        </row>
      </sheetData>
      <sheetData sheetId="12293">
        <row r="9">
          <cell r="A9" t="str">
            <v>A</v>
          </cell>
        </row>
      </sheetData>
      <sheetData sheetId="12294">
        <row r="9">
          <cell r="A9" t="str">
            <v>A</v>
          </cell>
        </row>
      </sheetData>
      <sheetData sheetId="12295">
        <row r="9">
          <cell r="A9" t="str">
            <v>A</v>
          </cell>
        </row>
      </sheetData>
      <sheetData sheetId="12296">
        <row r="9">
          <cell r="A9" t="str">
            <v>A</v>
          </cell>
        </row>
      </sheetData>
      <sheetData sheetId="12297">
        <row r="9">
          <cell r="A9" t="str">
            <v>A</v>
          </cell>
        </row>
      </sheetData>
      <sheetData sheetId="12298">
        <row r="9">
          <cell r="A9" t="str">
            <v>A</v>
          </cell>
        </row>
      </sheetData>
      <sheetData sheetId="12299">
        <row r="9">
          <cell r="A9" t="str">
            <v>A</v>
          </cell>
        </row>
      </sheetData>
      <sheetData sheetId="12300">
        <row r="9">
          <cell r="A9" t="str">
            <v>A</v>
          </cell>
        </row>
      </sheetData>
      <sheetData sheetId="12301">
        <row r="4">
          <cell r="A4" t="str">
            <v>BẢNG TÍNH TOÁN, ĐO BÓC KHỐI LƯỢNG HOÀN THÀNH ĐƯA VÀO QUYẾT TOÁN</v>
          </cell>
        </row>
      </sheetData>
      <sheetData sheetId="12302">
        <row r="9">
          <cell r="A9" t="str">
            <v>A</v>
          </cell>
        </row>
      </sheetData>
      <sheetData sheetId="12303">
        <row r="4">
          <cell r="A4" t="str">
            <v>BẢNG TÍNH TOÁN, ĐO BÓC KHỐI LƯỢNG HOÀN THÀNH ĐƯA VÀO QUYẾT TOÁN</v>
          </cell>
        </row>
      </sheetData>
      <sheetData sheetId="12304">
        <row r="4">
          <cell r="A4" t="str">
            <v>BẢNG TÍNH TOÁN, ĐO BÓC KHỐI LƯỢNG HOÀN THÀNH ĐƯA VÀO QUYẾT TOÁN</v>
          </cell>
        </row>
      </sheetData>
      <sheetData sheetId="12305">
        <row r="9">
          <cell r="A9" t="str">
            <v>A</v>
          </cell>
        </row>
      </sheetData>
      <sheetData sheetId="12306">
        <row r="9">
          <cell r="A9" t="str">
            <v>A</v>
          </cell>
        </row>
      </sheetData>
      <sheetData sheetId="12307">
        <row r="9">
          <cell r="A9" t="str">
            <v>A</v>
          </cell>
        </row>
      </sheetData>
      <sheetData sheetId="12308"/>
      <sheetData sheetId="12309">
        <row r="9">
          <cell r="A9" t="str">
            <v>A</v>
          </cell>
        </row>
      </sheetData>
      <sheetData sheetId="12310">
        <row r="9">
          <cell r="A9" t="str">
            <v>A</v>
          </cell>
        </row>
      </sheetData>
      <sheetData sheetId="12311">
        <row r="9">
          <cell r="A9" t="str">
            <v>A</v>
          </cell>
        </row>
      </sheetData>
      <sheetData sheetId="12312">
        <row r="9">
          <cell r="A9" t="str">
            <v>A</v>
          </cell>
        </row>
      </sheetData>
      <sheetData sheetId="12313">
        <row r="9">
          <cell r="A9" t="str">
            <v>A</v>
          </cell>
        </row>
      </sheetData>
      <sheetData sheetId="12314">
        <row r="9">
          <cell r="A9" t="str">
            <v>A</v>
          </cell>
        </row>
      </sheetData>
      <sheetData sheetId="12315">
        <row r="9">
          <cell r="A9" t="str">
            <v>A</v>
          </cell>
        </row>
      </sheetData>
      <sheetData sheetId="12316">
        <row r="9">
          <cell r="A9" t="str">
            <v>A</v>
          </cell>
        </row>
      </sheetData>
      <sheetData sheetId="12317">
        <row r="9">
          <cell r="A9" t="str">
            <v>A</v>
          </cell>
        </row>
      </sheetData>
      <sheetData sheetId="12318"/>
      <sheetData sheetId="12319">
        <row r="9">
          <cell r="A9" t="str">
            <v>A</v>
          </cell>
        </row>
      </sheetData>
      <sheetData sheetId="12320"/>
      <sheetData sheetId="12321">
        <row r="9">
          <cell r="A9" t="str">
            <v>A</v>
          </cell>
        </row>
      </sheetData>
      <sheetData sheetId="12322">
        <row r="9">
          <cell r="A9" t="str">
            <v>A</v>
          </cell>
        </row>
      </sheetData>
      <sheetData sheetId="12323">
        <row r="9">
          <cell r="A9" t="str">
            <v>A</v>
          </cell>
        </row>
      </sheetData>
      <sheetData sheetId="12324">
        <row r="9">
          <cell r="A9" t="str">
            <v>A</v>
          </cell>
        </row>
      </sheetData>
      <sheetData sheetId="12325">
        <row r="9">
          <cell r="A9" t="str">
            <v>A</v>
          </cell>
        </row>
      </sheetData>
      <sheetData sheetId="12326">
        <row r="9">
          <cell r="A9" t="str">
            <v>A</v>
          </cell>
        </row>
      </sheetData>
      <sheetData sheetId="12327">
        <row r="9">
          <cell r="A9" t="str">
            <v>A</v>
          </cell>
        </row>
      </sheetData>
      <sheetData sheetId="12328"/>
      <sheetData sheetId="12329">
        <row r="9">
          <cell r="A9" t="str">
            <v>A</v>
          </cell>
        </row>
      </sheetData>
      <sheetData sheetId="12330">
        <row r="4">
          <cell r="A4" t="str">
            <v>BẢNG TÍNH TOÁN, ĐO BÓC KHỐI LƯỢNG HOÀN THÀNH ĐƯA VÀO QUYẾT TOÁN</v>
          </cell>
        </row>
      </sheetData>
      <sheetData sheetId="12331">
        <row r="9">
          <cell r="A9" t="str">
            <v>A</v>
          </cell>
        </row>
      </sheetData>
      <sheetData sheetId="12332"/>
      <sheetData sheetId="12333"/>
      <sheetData sheetId="12334">
        <row r="9">
          <cell r="A9" t="str">
            <v>A</v>
          </cell>
        </row>
      </sheetData>
      <sheetData sheetId="12335">
        <row r="9">
          <cell r="A9" t="str">
            <v>A</v>
          </cell>
        </row>
      </sheetData>
      <sheetData sheetId="12336">
        <row r="9">
          <cell r="A9" t="str">
            <v>A</v>
          </cell>
        </row>
      </sheetData>
      <sheetData sheetId="12337">
        <row r="9">
          <cell r="A9" t="str">
            <v>A</v>
          </cell>
        </row>
      </sheetData>
      <sheetData sheetId="12338">
        <row r="4">
          <cell r="A4" t="str">
            <v>BẢNG TÍNH TOÁN, ĐO BÓC KHỐI LƯỢNG HOÀN THÀNH ĐƯA VÀO QUYẾT TOÁN</v>
          </cell>
        </row>
      </sheetData>
      <sheetData sheetId="12339">
        <row r="9">
          <cell r="A9" t="str">
            <v>A</v>
          </cell>
        </row>
      </sheetData>
      <sheetData sheetId="12340">
        <row r="9">
          <cell r="A9" t="str">
            <v>A</v>
          </cell>
        </row>
      </sheetData>
      <sheetData sheetId="12341">
        <row r="9">
          <cell r="A9" t="str">
            <v>A</v>
          </cell>
        </row>
      </sheetData>
      <sheetData sheetId="12342">
        <row r="9">
          <cell r="A9" t="str">
            <v>A</v>
          </cell>
        </row>
      </sheetData>
      <sheetData sheetId="12343">
        <row r="9">
          <cell r="A9" t="str">
            <v>A</v>
          </cell>
        </row>
      </sheetData>
      <sheetData sheetId="12344"/>
      <sheetData sheetId="12345">
        <row r="9">
          <cell r="A9" t="str">
            <v>A</v>
          </cell>
        </row>
      </sheetData>
      <sheetData sheetId="12346">
        <row r="9">
          <cell r="A9" t="str">
            <v>A</v>
          </cell>
        </row>
      </sheetData>
      <sheetData sheetId="12347"/>
      <sheetData sheetId="12348"/>
      <sheetData sheetId="12349">
        <row r="9">
          <cell r="A9" t="str">
            <v>A</v>
          </cell>
        </row>
      </sheetData>
      <sheetData sheetId="12350"/>
      <sheetData sheetId="12351"/>
      <sheetData sheetId="12352">
        <row r="9">
          <cell r="A9" t="str">
            <v>A</v>
          </cell>
        </row>
      </sheetData>
      <sheetData sheetId="12353">
        <row r="9">
          <cell r="A9" t="str">
            <v>A</v>
          </cell>
        </row>
      </sheetData>
      <sheetData sheetId="12354">
        <row r="9">
          <cell r="A9" t="str">
            <v>A</v>
          </cell>
        </row>
      </sheetData>
      <sheetData sheetId="12355">
        <row r="9">
          <cell r="A9" t="str">
            <v>A</v>
          </cell>
        </row>
      </sheetData>
      <sheetData sheetId="12356">
        <row r="9">
          <cell r="A9" t="str">
            <v>A</v>
          </cell>
        </row>
      </sheetData>
      <sheetData sheetId="12357">
        <row r="9">
          <cell r="A9" t="str">
            <v>A</v>
          </cell>
        </row>
      </sheetData>
      <sheetData sheetId="12358">
        <row r="9">
          <cell r="A9" t="str">
            <v>A</v>
          </cell>
        </row>
      </sheetData>
      <sheetData sheetId="12359">
        <row r="9">
          <cell r="A9" t="str">
            <v>A</v>
          </cell>
        </row>
      </sheetData>
      <sheetData sheetId="12360"/>
      <sheetData sheetId="12361"/>
      <sheetData sheetId="12362"/>
      <sheetData sheetId="12363"/>
      <sheetData sheetId="12364"/>
      <sheetData sheetId="12365">
        <row r="9">
          <cell r="A9" t="str">
            <v>A</v>
          </cell>
        </row>
      </sheetData>
      <sheetData sheetId="12366">
        <row r="9">
          <cell r="A9" t="str">
            <v>A</v>
          </cell>
        </row>
      </sheetData>
      <sheetData sheetId="12367">
        <row r="9">
          <cell r="A9" t="str">
            <v>A</v>
          </cell>
        </row>
      </sheetData>
      <sheetData sheetId="12368">
        <row r="9">
          <cell r="A9" t="str">
            <v>A</v>
          </cell>
        </row>
      </sheetData>
      <sheetData sheetId="12369">
        <row r="9">
          <cell r="A9" t="str">
            <v>A</v>
          </cell>
        </row>
      </sheetData>
      <sheetData sheetId="12370">
        <row r="9">
          <cell r="A9" t="str">
            <v>A</v>
          </cell>
        </row>
      </sheetData>
      <sheetData sheetId="12371">
        <row r="9">
          <cell r="A9" t="str">
            <v>A</v>
          </cell>
        </row>
      </sheetData>
      <sheetData sheetId="12372">
        <row r="9">
          <cell r="A9" t="str">
            <v>A</v>
          </cell>
        </row>
      </sheetData>
      <sheetData sheetId="12373">
        <row r="9">
          <cell r="A9" t="str">
            <v>A</v>
          </cell>
        </row>
      </sheetData>
      <sheetData sheetId="12374">
        <row r="9">
          <cell r="A9" t="str">
            <v>A</v>
          </cell>
        </row>
      </sheetData>
      <sheetData sheetId="12375">
        <row r="9">
          <cell r="A9" t="str">
            <v>A</v>
          </cell>
        </row>
      </sheetData>
      <sheetData sheetId="12376">
        <row r="9">
          <cell r="A9" t="str">
            <v>A</v>
          </cell>
        </row>
      </sheetData>
      <sheetData sheetId="12377">
        <row r="9">
          <cell r="A9" t="str">
            <v>A</v>
          </cell>
        </row>
      </sheetData>
      <sheetData sheetId="12378">
        <row r="9">
          <cell r="A9" t="str">
            <v>A</v>
          </cell>
        </row>
      </sheetData>
      <sheetData sheetId="12379">
        <row r="9">
          <cell r="A9" t="str">
            <v>A</v>
          </cell>
        </row>
      </sheetData>
      <sheetData sheetId="12380">
        <row r="9">
          <cell r="A9" t="str">
            <v>A</v>
          </cell>
        </row>
      </sheetData>
      <sheetData sheetId="12381">
        <row r="9">
          <cell r="A9" t="str">
            <v>A</v>
          </cell>
        </row>
      </sheetData>
      <sheetData sheetId="12382">
        <row r="9">
          <cell r="A9" t="str">
            <v>A</v>
          </cell>
        </row>
      </sheetData>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row r="9">
          <cell r="A9" t="str">
            <v>A</v>
          </cell>
        </row>
      </sheetData>
      <sheetData sheetId="12410"/>
      <sheetData sheetId="12411">
        <row r="4">
          <cell r="A4" t="str">
            <v>BẢNG TÍNH TOÁN, ĐO BÓC KHỐI LƯỢNG HOÀN THÀNH ĐƯA VÀO QUYẾT TOÁN</v>
          </cell>
        </row>
      </sheetData>
      <sheetData sheetId="12412">
        <row r="4">
          <cell r="A4" t="str">
            <v>BẢNG TÍNH TOÁN, ĐO BÓC KHỐI LƯỢNG HOÀN THÀNH ĐƯA VÀO QUYẾT TOÁN</v>
          </cell>
        </row>
      </sheetData>
      <sheetData sheetId="12413">
        <row r="4">
          <cell r="A4" t="str">
            <v>BẢNG TÍNH TOÁN, ĐO BÓC KHỐI LƯỢNG HOÀN THÀNH ĐƯA VÀO QUYẾT TOÁN</v>
          </cell>
        </row>
      </sheetData>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ow r="9">
          <cell r="A9" t="str">
            <v>A</v>
          </cell>
        </row>
      </sheetData>
      <sheetData sheetId="12427">
        <row r="9">
          <cell r="A9" t="str">
            <v>A</v>
          </cell>
        </row>
      </sheetData>
      <sheetData sheetId="12428">
        <row r="9">
          <cell r="A9" t="str">
            <v>A</v>
          </cell>
        </row>
      </sheetData>
      <sheetData sheetId="12429">
        <row r="9">
          <cell r="A9" t="str">
            <v>A</v>
          </cell>
        </row>
      </sheetData>
      <sheetData sheetId="12430">
        <row r="9">
          <cell r="A9" t="str">
            <v>A</v>
          </cell>
        </row>
      </sheetData>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sheetData sheetId="12452">
        <row r="9">
          <cell r="A9" t="str">
            <v>A</v>
          </cell>
        </row>
      </sheetData>
      <sheetData sheetId="12453"/>
      <sheetData sheetId="12454">
        <row r="9">
          <cell r="A9" t="str">
            <v>A</v>
          </cell>
        </row>
      </sheetData>
      <sheetData sheetId="12455">
        <row r="9">
          <cell r="A9" t="str">
            <v>A</v>
          </cell>
        </row>
      </sheetData>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sheetData sheetId="12539"/>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sheetData sheetId="12567"/>
      <sheetData sheetId="12568">
        <row r="9">
          <cell r="A9" t="str">
            <v>A</v>
          </cell>
        </row>
      </sheetData>
      <sheetData sheetId="12569"/>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ow r="9">
          <cell r="A9" t="str">
            <v>A</v>
          </cell>
        </row>
      </sheetData>
      <sheetData sheetId="12599" refreshError="1"/>
      <sheetData sheetId="12600" refreshError="1"/>
      <sheetData sheetId="12601">
        <row r="9">
          <cell r="A9" t="str">
            <v>A</v>
          </cell>
        </row>
      </sheetData>
      <sheetData sheetId="12602">
        <row r="9">
          <cell r="A9" t="str">
            <v>A</v>
          </cell>
        </row>
      </sheetData>
      <sheetData sheetId="12603">
        <row r="9">
          <cell r="A9" t="str">
            <v>A</v>
          </cell>
        </row>
      </sheetData>
      <sheetData sheetId="12604">
        <row r="9">
          <cell r="A9" t="str">
            <v>A</v>
          </cell>
        </row>
      </sheetData>
      <sheetData sheetId="12605">
        <row r="9">
          <cell r="A9" t="str">
            <v>A</v>
          </cell>
        </row>
      </sheetData>
      <sheetData sheetId="12606">
        <row r="9">
          <cell r="A9" t="str">
            <v>A</v>
          </cell>
        </row>
      </sheetData>
      <sheetData sheetId="12607">
        <row r="9">
          <cell r="A9" t="str">
            <v>A</v>
          </cell>
        </row>
      </sheetData>
      <sheetData sheetId="12608">
        <row r="9">
          <cell r="A9" t="str">
            <v>A</v>
          </cell>
        </row>
      </sheetData>
      <sheetData sheetId="12609">
        <row r="9">
          <cell r="A9" t="str">
            <v>A</v>
          </cell>
        </row>
      </sheetData>
      <sheetData sheetId="12610">
        <row r="9">
          <cell r="A9" t="str">
            <v>A</v>
          </cell>
        </row>
      </sheetData>
      <sheetData sheetId="12611">
        <row r="9">
          <cell r="A9" t="str">
            <v>A</v>
          </cell>
        </row>
      </sheetData>
      <sheetData sheetId="12612">
        <row r="9">
          <cell r="A9" t="str">
            <v>A</v>
          </cell>
        </row>
      </sheetData>
      <sheetData sheetId="12613">
        <row r="9">
          <cell r="A9" t="str">
            <v>A</v>
          </cell>
        </row>
      </sheetData>
      <sheetData sheetId="12614">
        <row r="9">
          <cell r="A9" t="str">
            <v>A</v>
          </cell>
        </row>
      </sheetData>
      <sheetData sheetId="12615">
        <row r="9">
          <cell r="A9" t="str">
            <v>A</v>
          </cell>
        </row>
      </sheetData>
      <sheetData sheetId="12616">
        <row r="9">
          <cell r="A9" t="str">
            <v>A</v>
          </cell>
        </row>
      </sheetData>
      <sheetData sheetId="12617">
        <row r="9">
          <cell r="A9" t="str">
            <v>A</v>
          </cell>
        </row>
      </sheetData>
      <sheetData sheetId="12618">
        <row r="9">
          <cell r="A9" t="str">
            <v>A</v>
          </cell>
        </row>
      </sheetData>
      <sheetData sheetId="12619">
        <row r="9">
          <cell r="A9" t="str">
            <v>A</v>
          </cell>
        </row>
      </sheetData>
      <sheetData sheetId="12620">
        <row r="9">
          <cell r="A9" t="str">
            <v>A</v>
          </cell>
        </row>
      </sheetData>
      <sheetData sheetId="12621">
        <row r="9">
          <cell r="A9" t="str">
            <v>A</v>
          </cell>
        </row>
      </sheetData>
      <sheetData sheetId="12622">
        <row r="9">
          <cell r="A9" t="str">
            <v>A</v>
          </cell>
        </row>
      </sheetData>
      <sheetData sheetId="12623">
        <row r="9">
          <cell r="A9" t="str">
            <v>A</v>
          </cell>
        </row>
      </sheetData>
      <sheetData sheetId="12624">
        <row r="9">
          <cell r="A9" t="str">
            <v>A</v>
          </cell>
        </row>
      </sheetData>
      <sheetData sheetId="12625">
        <row r="9">
          <cell r="A9" t="str">
            <v>A</v>
          </cell>
        </row>
      </sheetData>
      <sheetData sheetId="12626">
        <row r="9">
          <cell r="A9" t="str">
            <v>A</v>
          </cell>
        </row>
      </sheetData>
      <sheetData sheetId="12627"/>
      <sheetData sheetId="12628">
        <row r="9">
          <cell r="A9" t="str">
            <v>A</v>
          </cell>
        </row>
      </sheetData>
      <sheetData sheetId="12629">
        <row r="9">
          <cell r="A9" t="str">
            <v>A</v>
          </cell>
        </row>
      </sheetData>
      <sheetData sheetId="12630">
        <row r="9">
          <cell r="A9" t="str">
            <v>A</v>
          </cell>
        </row>
      </sheetData>
      <sheetData sheetId="12631">
        <row r="9">
          <cell r="A9" t="str">
            <v>A</v>
          </cell>
        </row>
      </sheetData>
      <sheetData sheetId="12632">
        <row r="9">
          <cell r="A9" t="str">
            <v>A</v>
          </cell>
        </row>
      </sheetData>
      <sheetData sheetId="12633">
        <row r="9">
          <cell r="A9" t="str">
            <v>A</v>
          </cell>
        </row>
      </sheetData>
      <sheetData sheetId="12634"/>
      <sheetData sheetId="12635">
        <row r="9">
          <cell r="A9" t="str">
            <v>A</v>
          </cell>
        </row>
      </sheetData>
      <sheetData sheetId="12636">
        <row r="9">
          <cell r="A9" t="str">
            <v>A</v>
          </cell>
        </row>
      </sheetData>
      <sheetData sheetId="12637">
        <row r="9">
          <cell r="A9" t="str">
            <v>A</v>
          </cell>
        </row>
      </sheetData>
      <sheetData sheetId="12638">
        <row r="9">
          <cell r="A9" t="str">
            <v>A</v>
          </cell>
        </row>
      </sheetData>
      <sheetData sheetId="12639"/>
      <sheetData sheetId="12640">
        <row r="9">
          <cell r="A9" t="str">
            <v>A</v>
          </cell>
        </row>
      </sheetData>
      <sheetData sheetId="12641">
        <row r="9">
          <cell r="A9" t="str">
            <v>A</v>
          </cell>
        </row>
      </sheetData>
      <sheetData sheetId="12642"/>
      <sheetData sheetId="12643"/>
      <sheetData sheetId="12644"/>
      <sheetData sheetId="12645"/>
      <sheetData sheetId="12646"/>
      <sheetData sheetId="12647"/>
      <sheetData sheetId="12648" refreshError="1"/>
      <sheetData sheetId="12649" refreshError="1"/>
      <sheetData sheetId="12650" refreshError="1"/>
      <sheetData sheetId="1265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ow r="9">
          <cell r="A9" t="str">
            <v>A</v>
          </cell>
        </row>
      </sheetData>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sheetData sheetId="12766" refreshError="1"/>
      <sheetData sheetId="12767" refreshError="1"/>
      <sheetData sheetId="12768" refreshError="1"/>
      <sheetData sheetId="12769" refreshError="1"/>
      <sheetData sheetId="12770" refreshError="1"/>
      <sheetData sheetId="12771" refreshError="1"/>
      <sheetData sheetId="12772"/>
      <sheetData sheetId="12773"/>
      <sheetData sheetId="12774"/>
      <sheetData sheetId="12775">
        <row r="9">
          <cell r="A9" t="str">
            <v>A</v>
          </cell>
        </row>
      </sheetData>
      <sheetData sheetId="12776" refreshError="1"/>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refreshError="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ow r="9">
          <cell r="A9" t="str">
            <v>A</v>
          </cell>
        </row>
      </sheetData>
      <sheetData sheetId="12959">
        <row r="9">
          <cell r="A9" t="str">
            <v>A</v>
          </cell>
        </row>
      </sheetData>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 val="GVL"/>
      <sheetName val="Check pile"/>
      <sheetName val="Input"/>
      <sheetName val="Quant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ĐP"/>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G "/>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PhaDoMong"/>
      <sheetName val="MTP"/>
      <sheetName val="MTP1"/>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
      <sheetName val="6호기"/>
      <sheetName val="????????"/>
      <sheetName val="Luong TT01"/>
      <sheetName val="NCV3-X"/>
      <sheetName val="Bang luong NHOM I"/>
      <sheetName val="TONGKE-HT"/>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Xuly_Data"/>
      <sheetName val="cap_so_lao_dong"/>
      <sheetName val="Chiet_tinh"/>
      <sheetName val="dongia_(2)1"/>
      <sheetName val="Xuly_Data1"/>
      <sheetName val="cap_so_lao_dong1"/>
      <sheetName val="Chiet_tinh1"/>
      <sheetName val="chitimc"/>
      <sheetName val="Tra KS"/>
      <sheetName val="GVL"/>
      <sheetName val="Temp"/>
      <sheetName val="Tai trong"/>
      <sheetName val="Gioi thieu"/>
      <sheetName val="Tohoptaitrong"/>
      <sheetName val="________"/>
      <sheetName val="SL"/>
      <sheetName val="BKq2"/>
      <sheetName val="Thuc thanh"/>
      <sheetName val="HE SO"/>
      <sheetName val="MTO REV.2(ARMOR)"/>
      <sheetName val="入力作成表"/>
      <sheetName val="GAEYO"/>
      <sheetName val="1. TONG HOP KHOI LUONG"/>
      <sheetName val="TTVanChuyen"/>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Phân tích VT"/>
      <sheetName val="Hoạt tải"/>
      <sheetName val="Gia VL"/>
      <sheetName val="15-10-99"/>
      <sheetName val="VL-T8.12"/>
      <sheetName val="May gv 2013"/>
      <sheetName val="NC"/>
      <sheetName val="PT"/>
      <sheetName val="VL"/>
      <sheetName val="IBASE"/>
      <sheetName val="Ts"/>
      <sheetName val="Tien do TV"/>
      <sheetName val="Config"/>
      <sheetName val="CP Du phong"/>
      <sheetName val="THCP Lap dat"/>
      <sheetName val="THDT goi thau TB"/>
      <sheetName val="Tong hop kinh phi"/>
      <sheetName val="DMTL"/>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refreshError="1"/>
      <sheetData sheetId="267" refreshError="1"/>
      <sheetData sheetId="268" refreshError="1"/>
      <sheetData sheetId="269" refreshError="1"/>
      <sheetData sheetId="270" refreshError="1"/>
      <sheetData sheetId="271"/>
      <sheetData sheetId="27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AC86D-BFDB-4240-A6D2-FA960CB21251}">
  <sheetPr>
    <tabColor rgb="FF92D050"/>
    <pageSetUpPr fitToPage="1"/>
  </sheetPr>
  <dimension ref="A1:H24"/>
  <sheetViews>
    <sheetView tabSelected="1" zoomScale="85" zoomScaleNormal="85" workbookViewId="0">
      <selection activeCell="C34" sqref="C34"/>
    </sheetView>
  </sheetViews>
  <sheetFormatPr defaultColWidth="9" defaultRowHeight="15.75"/>
  <cols>
    <col min="1" max="1" width="43.625" style="64" customWidth="1"/>
    <col min="2" max="4" width="12.25" style="64" customWidth="1"/>
    <col min="5" max="5" width="39.125" style="64" customWidth="1"/>
    <col min="6" max="8" width="15" style="64" customWidth="1"/>
    <col min="9" max="16384" width="9" style="64"/>
  </cols>
  <sheetData>
    <row r="1" spans="1:8">
      <c r="A1" s="63" t="s">
        <v>491</v>
      </c>
      <c r="H1" s="71" t="s">
        <v>0</v>
      </c>
    </row>
    <row r="2" spans="1:8" ht="21.75" customHeight="1">
      <c r="A2" s="597" t="s">
        <v>490</v>
      </c>
      <c r="B2" s="597"/>
      <c r="C2" s="597"/>
      <c r="D2" s="597"/>
      <c r="E2" s="597"/>
      <c r="F2" s="597"/>
      <c r="G2" s="597"/>
      <c r="H2" s="597"/>
    </row>
    <row r="3" spans="1:8" ht="16.5" customHeight="1">
      <c r="A3" s="598" t="str">
        <f>+'60 '!A3:K3</f>
        <v>(Kèm theo Báo cáo số           /BC-UBND ngày          /6/2026 của UBND tỉnh)</v>
      </c>
      <c r="B3" s="598"/>
      <c r="C3" s="598"/>
      <c r="D3" s="598"/>
      <c r="E3" s="598"/>
      <c r="F3" s="598"/>
      <c r="G3" s="598"/>
      <c r="H3" s="598"/>
    </row>
    <row r="4" spans="1:8" ht="21" customHeight="1">
      <c r="A4" s="122"/>
      <c r="B4" s="122"/>
      <c r="C4" s="122"/>
      <c r="D4" s="122"/>
      <c r="E4" s="122"/>
      <c r="F4" s="122"/>
      <c r="G4" s="122"/>
      <c r="H4" s="66" t="s">
        <v>1</v>
      </c>
    </row>
    <row r="5" spans="1:8">
      <c r="A5" s="599" t="s">
        <v>2</v>
      </c>
      <c r="B5" s="600" t="s">
        <v>3</v>
      </c>
      <c r="C5" s="602" t="s">
        <v>4</v>
      </c>
      <c r="D5" s="602" t="s">
        <v>5</v>
      </c>
      <c r="E5" s="599" t="s">
        <v>6</v>
      </c>
      <c r="F5" s="600" t="s">
        <v>3</v>
      </c>
      <c r="G5" s="602" t="s">
        <v>4</v>
      </c>
      <c r="H5" s="602" t="s">
        <v>5</v>
      </c>
    </row>
    <row r="6" spans="1:8" ht="28.5" customHeight="1">
      <c r="A6" s="599"/>
      <c r="B6" s="601"/>
      <c r="C6" s="603"/>
      <c r="D6" s="603"/>
      <c r="E6" s="599"/>
      <c r="F6" s="601"/>
      <c r="G6" s="603"/>
      <c r="H6" s="603"/>
    </row>
    <row r="7" spans="1:8" s="110" customFormat="1" ht="24" customHeight="1">
      <c r="A7" s="72">
        <v>1</v>
      </c>
      <c r="B7" s="72">
        <v>2</v>
      </c>
      <c r="C7" s="72">
        <v>4</v>
      </c>
      <c r="D7" s="72">
        <v>5</v>
      </c>
      <c r="E7" s="72">
        <v>6</v>
      </c>
      <c r="F7" s="72">
        <v>7</v>
      </c>
      <c r="G7" s="72">
        <v>8</v>
      </c>
      <c r="H7" s="72">
        <v>10</v>
      </c>
    </row>
    <row r="8" spans="1:8" ht="27" customHeight="1">
      <c r="A8" s="109" t="s">
        <v>7</v>
      </c>
      <c r="B8" s="128">
        <f>+B9+B22</f>
        <v>54804334.665230006</v>
      </c>
      <c r="C8" s="128">
        <f>+C9+C22</f>
        <v>38997556.673648</v>
      </c>
      <c r="D8" s="128">
        <f>+D9+D22</f>
        <v>15806777.991581999</v>
      </c>
      <c r="E8" s="109" t="s">
        <v>8</v>
      </c>
      <c r="F8" s="129">
        <f>+F9+F22</f>
        <v>54264438.196506001</v>
      </c>
      <c r="G8" s="129">
        <f>+G9+G22</f>
        <v>38643716.656096011</v>
      </c>
      <c r="H8" s="129">
        <f t="shared" ref="H8" si="0">+H9+H22</f>
        <v>15620721.540410001</v>
      </c>
    </row>
    <row r="9" spans="1:8" s="125" customFormat="1" ht="27" customHeight="1">
      <c r="A9" s="123" t="s">
        <v>9</v>
      </c>
      <c r="B9" s="124">
        <f>+B10+B11+B12+B13+B14+B15+B16+B19</f>
        <v>54637187.665230006</v>
      </c>
      <c r="C9" s="124">
        <f t="shared" ref="C9:D9" si="1">+C10+C11+C12+C13+C14+C15+C16+C19</f>
        <v>38830409.673648</v>
      </c>
      <c r="D9" s="124">
        <f t="shared" si="1"/>
        <v>15806777.991581999</v>
      </c>
      <c r="E9" s="123" t="s">
        <v>10</v>
      </c>
      <c r="F9" s="124">
        <f>+F10+F11+F12+F13+F14+F15+F16+F17+F18+F19</f>
        <v>54079590.421540998</v>
      </c>
      <c r="G9" s="124">
        <f t="shared" ref="G9:H9" si="2">+G10+G11+G12+G13+G14+G15+G16+G17+G18+G19</f>
        <v>38458868.881131008</v>
      </c>
      <c r="H9" s="124">
        <f t="shared" si="2"/>
        <v>15620721.540410001</v>
      </c>
    </row>
    <row r="10" spans="1:8" ht="27" customHeight="1">
      <c r="A10" s="67" t="s">
        <v>11</v>
      </c>
      <c r="B10" s="70">
        <f>+C10+D10</f>
        <v>13125126.149900001</v>
      </c>
      <c r="C10" s="70">
        <f>+'60 '!H13+'60 '!H23+'60 '!H30+'60 '!H43+'60 '!H49+'60 '!H51+'60 '!H52+'60 '!H64+'60 '!H69+'60 '!H80+'60 '!H96+'60 '!H97+'60 '!H112</f>
        <v>11172399.04208</v>
      </c>
      <c r="D10" s="70">
        <f>+'60 '!I13+'60 '!I23+'60 '!I30+'60 '!I43+'60 '!I49+'60 '!I51+'60 '!I52+'60 '!I64+'60 '!I69+'60 '!I80+'60 '!I96+'60 '!I97+'60 '!I112</f>
        <v>1952727.1078199998</v>
      </c>
      <c r="E10" s="67" t="s">
        <v>12</v>
      </c>
      <c r="F10" s="70">
        <f>+G10+H10</f>
        <v>10059804.184475999</v>
      </c>
      <c r="G10" s="70">
        <f>+'61'!F10</f>
        <v>7165237.3609060002</v>
      </c>
      <c r="H10" s="70">
        <f>+'61'!G10</f>
        <v>2894566.82357</v>
      </c>
    </row>
    <row r="11" spans="1:8" ht="27" customHeight="1">
      <c r="A11" s="120" t="s">
        <v>13</v>
      </c>
      <c r="B11" s="70">
        <f>+C11+D11</f>
        <v>1054784.260070001</v>
      </c>
      <c r="C11" s="70">
        <f>+'60 '!H11-'59'!C10-C15</f>
        <v>994634.64849100122</v>
      </c>
      <c r="D11" s="70">
        <f>+'60 '!I11-'59'!D10-D15</f>
        <v>60149.611578999786</v>
      </c>
      <c r="E11" s="67" t="s">
        <v>14</v>
      </c>
      <c r="F11" s="70">
        <f t="shared" ref="F11:F18" si="3">+G11+H11</f>
        <v>24323.786043</v>
      </c>
      <c r="G11" s="70">
        <f>+'61'!F28</f>
        <v>24323.786043</v>
      </c>
      <c r="H11" s="70">
        <f>+'61'!G28</f>
        <v>0</v>
      </c>
    </row>
    <row r="12" spans="1:8" ht="27" customHeight="1">
      <c r="A12" s="67" t="s">
        <v>15</v>
      </c>
      <c r="B12" s="70">
        <f t="shared" ref="B12:B18" si="4">+C12+D12</f>
        <v>0</v>
      </c>
      <c r="C12" s="70"/>
      <c r="D12" s="70"/>
      <c r="E12" s="67" t="s">
        <v>16</v>
      </c>
      <c r="F12" s="70">
        <f t="shared" si="3"/>
        <v>16297421.860317001</v>
      </c>
      <c r="G12" s="70">
        <f>+'61'!F29</f>
        <v>5104219.0057769995</v>
      </c>
      <c r="H12" s="70">
        <f>+'61'!G29</f>
        <v>11193202.854540002</v>
      </c>
    </row>
    <row r="13" spans="1:8" ht="27" customHeight="1">
      <c r="A13" s="67" t="s">
        <v>17</v>
      </c>
      <c r="B13" s="70">
        <f t="shared" si="4"/>
        <v>371312.64378599997</v>
      </c>
      <c r="C13" s="70">
        <f>+'60 '!H136</f>
        <v>327096.40905299998</v>
      </c>
      <c r="D13" s="70">
        <f>+'60 '!I136</f>
        <v>44216.23473299999</v>
      </c>
      <c r="E13" s="67" t="s">
        <v>18</v>
      </c>
      <c r="F13" s="70">
        <f t="shared" si="3"/>
        <v>0</v>
      </c>
      <c r="G13" s="70"/>
      <c r="H13" s="70"/>
    </row>
    <row r="14" spans="1:8" ht="27" customHeight="1">
      <c r="A14" s="67" t="s">
        <v>19</v>
      </c>
      <c r="B14" s="70">
        <f t="shared" si="4"/>
        <v>11150769.69682</v>
      </c>
      <c r="C14" s="70">
        <f>+'60 '!H135</f>
        <v>10714418.385092</v>
      </c>
      <c r="D14" s="70">
        <f>+'60 '!I135</f>
        <v>436351.31172800064</v>
      </c>
      <c r="E14" s="121" t="s">
        <v>20</v>
      </c>
      <c r="F14" s="70">
        <f t="shared" si="3"/>
        <v>0</v>
      </c>
      <c r="G14" s="70"/>
      <c r="H14" s="70"/>
    </row>
    <row r="15" spans="1:8" ht="27" customHeight="1">
      <c r="A15" s="67" t="s">
        <v>21</v>
      </c>
      <c r="B15" s="70">
        <f t="shared" si="4"/>
        <v>618.40508999999997</v>
      </c>
      <c r="C15" s="70">
        <f>+'60 '!H111</f>
        <v>618.40508999999997</v>
      </c>
      <c r="D15" s="70">
        <f>+'60 '!I111</f>
        <v>0</v>
      </c>
      <c r="E15" s="67" t="s">
        <v>22</v>
      </c>
      <c r="F15" s="70">
        <f t="shared" si="3"/>
        <v>1340</v>
      </c>
      <c r="G15" s="70">
        <f>+'61'!F43</f>
        <v>1340</v>
      </c>
      <c r="H15" s="70">
        <f>+'61'!G43</f>
        <v>0</v>
      </c>
    </row>
    <row r="16" spans="1:8" ht="27" customHeight="1">
      <c r="A16" s="67" t="s">
        <v>23</v>
      </c>
      <c r="B16" s="70">
        <f>+B17+B18</f>
        <v>28780443.382267997</v>
      </c>
      <c r="C16" s="70">
        <f>+C17+C18</f>
        <v>15467109.656546</v>
      </c>
      <c r="D16" s="70">
        <f>+D17+D18</f>
        <v>13313333.725721998</v>
      </c>
      <c r="E16" s="67" t="s">
        <v>24</v>
      </c>
      <c r="F16" s="70">
        <f t="shared" si="3"/>
        <v>13313333.725722</v>
      </c>
      <c r="G16" s="70">
        <f>+'61'!F48</f>
        <v>13313333.725722</v>
      </c>
      <c r="H16" s="70">
        <f>+'61'!G48</f>
        <v>0</v>
      </c>
    </row>
    <row r="17" spans="1:8" ht="27" customHeight="1">
      <c r="A17" s="67" t="s">
        <v>25</v>
      </c>
      <c r="B17" s="70">
        <f t="shared" si="4"/>
        <v>19028608.281234998</v>
      </c>
      <c r="C17" s="70">
        <f>+'60 '!H130</f>
        <v>9727853</v>
      </c>
      <c r="D17" s="70">
        <f>+'60 '!I130</f>
        <v>9300755.2812349983</v>
      </c>
      <c r="E17" s="67" t="s">
        <v>26</v>
      </c>
      <c r="F17" s="70">
        <f t="shared" si="3"/>
        <v>13927401.134674</v>
      </c>
      <c r="G17" s="70">
        <f>+'61'!F46</f>
        <v>12595242.802683</v>
      </c>
      <c r="H17" s="70">
        <f>+'61'!G46</f>
        <v>1332158.3319910001</v>
      </c>
    </row>
    <row r="18" spans="1:8" ht="66" customHeight="1">
      <c r="A18" s="67" t="s">
        <v>27</v>
      </c>
      <c r="B18" s="70">
        <f t="shared" si="4"/>
        <v>9751835.1010330003</v>
      </c>
      <c r="C18" s="70">
        <f>+'60 '!H131</f>
        <v>5739256.6565460004</v>
      </c>
      <c r="D18" s="70">
        <f>+'60 '!I131</f>
        <v>4012578.4444869999</v>
      </c>
      <c r="E18" s="121" t="s">
        <v>28</v>
      </c>
      <c r="F18" s="70">
        <f t="shared" si="3"/>
        <v>56400</v>
      </c>
      <c r="G18" s="70">
        <f>+'61'!F47</f>
        <v>56400</v>
      </c>
      <c r="H18" s="70">
        <f>+'61'!G47</f>
        <v>0</v>
      </c>
    </row>
    <row r="19" spans="1:8" ht="31.5" customHeight="1">
      <c r="A19" s="67" t="s">
        <v>487</v>
      </c>
      <c r="B19" s="70">
        <f>+C19+D19</f>
        <v>154133.12729599999</v>
      </c>
      <c r="C19" s="70">
        <f>+'60 '!H134</f>
        <v>154133.12729599999</v>
      </c>
      <c r="D19" s="70">
        <f>+'60 '!I134</f>
        <v>0</v>
      </c>
      <c r="E19" s="121" t="s">
        <v>488</v>
      </c>
      <c r="F19" s="70">
        <f>+G19+H19</f>
        <v>399565.73030900001</v>
      </c>
      <c r="G19" s="70">
        <f>+'61'!F53</f>
        <v>198772.2</v>
      </c>
      <c r="H19" s="70">
        <f>+'61'!G53</f>
        <v>200793.53030899999</v>
      </c>
    </row>
    <row r="20" spans="1:8" ht="31.5" customHeight="1">
      <c r="A20" s="126" t="s">
        <v>29</v>
      </c>
      <c r="B20" s="127">
        <f>+C20+D20</f>
        <v>539896.4687239863</v>
      </c>
      <c r="C20" s="127">
        <f>+C8-G8</f>
        <v>353840.01755198836</v>
      </c>
      <c r="D20" s="127">
        <f>+D8-H8</f>
        <v>186056.45117199793</v>
      </c>
      <c r="E20" s="67"/>
      <c r="F20" s="70"/>
      <c r="G20" s="70"/>
      <c r="H20" s="70"/>
    </row>
    <row r="21" spans="1:8" ht="28.5" hidden="1" customHeight="1">
      <c r="A21" s="126" t="s">
        <v>484</v>
      </c>
      <c r="B21" s="127"/>
      <c r="C21" s="127"/>
      <c r="D21" s="70"/>
      <c r="E21" s="67"/>
      <c r="F21" s="70"/>
      <c r="G21" s="70"/>
      <c r="H21" s="70"/>
    </row>
    <row r="22" spans="1:8" ht="39" customHeight="1">
      <c r="A22" s="73" t="s">
        <v>485</v>
      </c>
      <c r="B22" s="69">
        <f>+C22+D22</f>
        <v>167147</v>
      </c>
      <c r="C22" s="69">
        <f>+'60 '!H121</f>
        <v>167147</v>
      </c>
      <c r="D22" s="69">
        <f>+'60 '!I121</f>
        <v>0</v>
      </c>
      <c r="E22" s="73" t="s">
        <v>486</v>
      </c>
      <c r="F22" s="69">
        <f>+G22+H22</f>
        <v>184847.77496499999</v>
      </c>
      <c r="G22" s="69">
        <f>+'61'!F56</f>
        <v>184847.77496499999</v>
      </c>
      <c r="H22" s="69">
        <f>+'61'!G56</f>
        <v>0</v>
      </c>
    </row>
    <row r="23" spans="1:8" ht="9" customHeight="1">
      <c r="A23" s="68"/>
      <c r="B23" s="68"/>
      <c r="C23" s="68"/>
      <c r="D23" s="68" t="s">
        <v>30</v>
      </c>
      <c r="E23" s="68"/>
      <c r="F23" s="68"/>
      <c r="G23" s="68"/>
      <c r="H23" s="68"/>
    </row>
    <row r="24" spans="1:8" ht="9" customHeight="1">
      <c r="A24" s="65"/>
    </row>
  </sheetData>
  <mergeCells count="10">
    <mergeCell ref="A2:H2"/>
    <mergeCell ref="A3:H3"/>
    <mergeCell ref="A5:A6"/>
    <mergeCell ref="B5:B6"/>
    <mergeCell ref="C5:C6"/>
    <mergeCell ref="D5:D6"/>
    <mergeCell ref="E5:E6"/>
    <mergeCell ref="F5:F6"/>
    <mergeCell ref="G5:G6"/>
    <mergeCell ref="H5:H6"/>
  </mergeCells>
  <printOptions horizontalCentered="1"/>
  <pageMargins left="0.47244094488188981" right="0.35433070866141736" top="0.49" bottom="0.23622047244094491" header="0.31496062992125984" footer="0.39370078740157483"/>
  <pageSetup paperSize="9" scale="7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3BB1-7623-4CAA-96CF-99449677AF10}">
  <sheetPr>
    <tabColor rgb="FFFFFF00"/>
  </sheetPr>
  <dimension ref="A1:K151"/>
  <sheetViews>
    <sheetView zoomScale="85" zoomScaleNormal="85" workbookViewId="0">
      <selection activeCell="P9" sqref="P9"/>
    </sheetView>
  </sheetViews>
  <sheetFormatPr defaultColWidth="9" defaultRowHeight="15.75"/>
  <cols>
    <col min="1" max="1" width="4.625" style="2" customWidth="1"/>
    <col min="2" max="2" width="58.5" style="2" customWidth="1"/>
    <col min="3" max="3" width="11" style="2" customWidth="1"/>
    <col min="4" max="4" width="10.875" style="2" customWidth="1"/>
    <col min="5" max="5" width="12.125" style="2" customWidth="1"/>
    <col min="6" max="6" width="9.75" style="2" customWidth="1"/>
    <col min="7" max="7" width="10.625" style="2" customWidth="1"/>
    <col min="8" max="9" width="10.75" style="2" customWidth="1"/>
    <col min="10" max="11" width="9.75" style="2" customWidth="1"/>
    <col min="12" max="16384" width="9" style="2"/>
  </cols>
  <sheetData>
    <row r="1" spans="1:11" ht="18.75">
      <c r="A1" s="1" t="str">
        <f>+'59'!A1</f>
        <v>ỦY BAN NHÂN DÂN TỈNH HÀ TĨNH</v>
      </c>
      <c r="K1" s="3" t="s">
        <v>36</v>
      </c>
    </row>
    <row r="2" spans="1:11" ht="18.75">
      <c r="A2" s="610" t="s">
        <v>266</v>
      </c>
      <c r="B2" s="610"/>
      <c r="C2" s="610"/>
      <c r="D2" s="610"/>
      <c r="E2" s="610"/>
      <c r="F2" s="610"/>
      <c r="G2" s="610"/>
      <c r="H2" s="610"/>
      <c r="I2" s="610"/>
      <c r="J2" s="610"/>
      <c r="K2" s="610"/>
    </row>
    <row r="3" spans="1:11" ht="18.75">
      <c r="A3" s="611" t="str">
        <f>+'61'!A3:I3</f>
        <v>(Kèm theo Báo cáo số           /BC-UBND ngày          /6/2026 của UBND tỉnh)</v>
      </c>
      <c r="B3" s="611"/>
      <c r="C3" s="611"/>
      <c r="D3" s="611"/>
      <c r="E3" s="611"/>
      <c r="F3" s="611"/>
      <c r="G3" s="611"/>
      <c r="H3" s="611"/>
      <c r="I3" s="611"/>
      <c r="J3" s="611"/>
      <c r="K3" s="611"/>
    </row>
    <row r="4" spans="1:11">
      <c r="D4" s="55"/>
      <c r="I4" s="4"/>
      <c r="K4" s="4" t="s">
        <v>1</v>
      </c>
    </row>
    <row r="5" spans="1:11" s="19" customFormat="1" ht="19.5" customHeight="1">
      <c r="A5" s="607" t="s">
        <v>205</v>
      </c>
      <c r="B5" s="608" t="s">
        <v>41</v>
      </c>
      <c r="C5" s="605" t="s">
        <v>38</v>
      </c>
      <c r="D5" s="605"/>
      <c r="E5" s="605" t="s">
        <v>262</v>
      </c>
      <c r="F5" s="605" t="s">
        <v>39</v>
      </c>
      <c r="G5" s="605"/>
      <c r="H5" s="605"/>
      <c r="I5" s="605"/>
      <c r="J5" s="605" t="s">
        <v>40</v>
      </c>
      <c r="K5" s="605"/>
    </row>
    <row r="6" spans="1:11" s="19" customFormat="1">
      <c r="A6" s="607"/>
      <c r="B6" s="608"/>
      <c r="C6" s="605" t="s">
        <v>260</v>
      </c>
      <c r="D6" s="609" t="s">
        <v>261</v>
      </c>
      <c r="E6" s="605"/>
      <c r="F6" s="605" t="s">
        <v>263</v>
      </c>
      <c r="G6" s="605" t="s">
        <v>264</v>
      </c>
      <c r="H6" s="605" t="s">
        <v>42</v>
      </c>
      <c r="I6" s="605"/>
      <c r="J6" s="605" t="s">
        <v>260</v>
      </c>
      <c r="K6" s="609" t="s">
        <v>261</v>
      </c>
    </row>
    <row r="7" spans="1:11" s="19" customFormat="1" ht="16.5" customHeight="1">
      <c r="A7" s="607"/>
      <c r="B7" s="608"/>
      <c r="C7" s="605"/>
      <c r="D7" s="609"/>
      <c r="E7" s="605"/>
      <c r="F7" s="605"/>
      <c r="G7" s="605"/>
      <c r="H7" s="605" t="s">
        <v>4</v>
      </c>
      <c r="I7" s="605" t="s">
        <v>265</v>
      </c>
      <c r="J7" s="605"/>
      <c r="K7" s="609"/>
    </row>
    <row r="8" spans="1:11" s="19" customFormat="1" ht="16.5" customHeight="1">
      <c r="A8" s="607"/>
      <c r="B8" s="608"/>
      <c r="C8" s="605"/>
      <c r="D8" s="609"/>
      <c r="E8" s="605"/>
      <c r="F8" s="605"/>
      <c r="G8" s="605"/>
      <c r="H8" s="605"/>
      <c r="I8" s="605"/>
      <c r="J8" s="605"/>
      <c r="K8" s="609"/>
    </row>
    <row r="9" spans="1:11" s="8" customFormat="1" ht="17.25" customHeight="1">
      <c r="A9" s="5" t="s">
        <v>43</v>
      </c>
      <c r="B9" s="5" t="s">
        <v>44</v>
      </c>
      <c r="C9" s="6">
        <v>1</v>
      </c>
      <c r="D9" s="6">
        <v>2</v>
      </c>
      <c r="E9" s="7" t="s">
        <v>45</v>
      </c>
      <c r="F9" s="6">
        <v>4</v>
      </c>
      <c r="G9" s="7" t="s">
        <v>46</v>
      </c>
      <c r="H9" s="6">
        <v>6</v>
      </c>
      <c r="I9" s="6">
        <v>7</v>
      </c>
      <c r="J9" s="7" t="s">
        <v>47</v>
      </c>
      <c r="K9" s="7" t="s">
        <v>48</v>
      </c>
    </row>
    <row r="10" spans="1:11" s="51" customFormat="1" ht="24" customHeight="1">
      <c r="A10" s="35"/>
      <c r="B10" s="20" t="s">
        <v>49</v>
      </c>
      <c r="C10" s="49">
        <f t="shared" ref="C10:I10" si="0">+C11+C121+C128+C135+C136</f>
        <v>30350633</v>
      </c>
      <c r="D10" s="49">
        <f t="shared" si="0"/>
        <v>32020633</v>
      </c>
      <c r="E10" s="49">
        <f t="shared" si="0"/>
        <v>62359455.254172996</v>
      </c>
      <c r="F10" s="49">
        <f t="shared" si="0"/>
        <v>7555120.588943</v>
      </c>
      <c r="G10" s="49">
        <f t="shared" si="0"/>
        <v>54804334.665229999</v>
      </c>
      <c r="H10" s="49">
        <f t="shared" si="0"/>
        <v>38997556.673648</v>
      </c>
      <c r="I10" s="49">
        <f t="shared" si="0"/>
        <v>15806777.991581999</v>
      </c>
      <c r="J10" s="111">
        <f>+E10/C10</f>
        <v>2.0546344207770888</v>
      </c>
      <c r="K10" s="111">
        <f>+E10/D10</f>
        <v>1.9474772798580526</v>
      </c>
    </row>
    <row r="11" spans="1:11" s="11" customFormat="1" ht="24" customHeight="1">
      <c r="A11" s="21" t="s">
        <v>43</v>
      </c>
      <c r="B11" s="22" t="s">
        <v>50</v>
      </c>
      <c r="C11" s="52">
        <f t="shared" ref="C11:I11" si="1">+C12+C100+C101+C111+C112+C115</f>
        <v>16130000</v>
      </c>
      <c r="D11" s="52">
        <f t="shared" si="1"/>
        <v>17800000</v>
      </c>
      <c r="E11" s="52">
        <f t="shared" si="1"/>
        <v>21536877.204003002</v>
      </c>
      <c r="F11" s="52">
        <f t="shared" si="1"/>
        <v>7356348.3889429998</v>
      </c>
      <c r="G11" s="52">
        <f t="shared" si="1"/>
        <v>14180528.815060001</v>
      </c>
      <c r="H11" s="52">
        <f t="shared" si="1"/>
        <v>12167652.095661001</v>
      </c>
      <c r="I11" s="52">
        <f t="shared" si="1"/>
        <v>2012876.7193989996</v>
      </c>
      <c r="J11" s="113">
        <f t="shared" ref="J11:J71" si="2">+E11/C11</f>
        <v>1.3352062742717299</v>
      </c>
      <c r="K11" s="113">
        <f t="shared" ref="K11:K71" si="3">+E11/D11</f>
        <v>1.2099369215732023</v>
      </c>
    </row>
    <row r="12" spans="1:11" s="11" customFormat="1" ht="24" customHeight="1">
      <c r="A12" s="21" t="s">
        <v>179</v>
      </c>
      <c r="B12" s="22" t="s">
        <v>270</v>
      </c>
      <c r="C12" s="52">
        <f>+C13+C23+C30+C43+C49+C50+C51+C52+C53+C56+C64+C69+C74+C77+C80+C81+C87+C90+C96+C97</f>
        <v>7170000</v>
      </c>
      <c r="D12" s="52">
        <f t="shared" ref="D12:I12" si="4">+D13+D23+D30+D43+D49+D50+D51+D52+D53+D56+D64+D69+D74+D77+D80+D81+D87+D90+D96+D97</f>
        <v>8800000</v>
      </c>
      <c r="E12" s="52">
        <f t="shared" si="4"/>
        <v>14689898.666146999</v>
      </c>
      <c r="F12" s="52">
        <f t="shared" si="4"/>
        <v>654276.14004299999</v>
      </c>
      <c r="G12" s="52">
        <f t="shared" si="4"/>
        <v>14035622.526103999</v>
      </c>
      <c r="H12" s="52">
        <f t="shared" si="4"/>
        <v>12030996.592853</v>
      </c>
      <c r="I12" s="52">
        <f t="shared" si="4"/>
        <v>2004625.9332509995</v>
      </c>
      <c r="J12" s="113">
        <f t="shared" si="2"/>
        <v>2.0488003718475594</v>
      </c>
      <c r="K12" s="113">
        <f t="shared" si="3"/>
        <v>1.6693066666076135</v>
      </c>
    </row>
    <row r="13" spans="1:11" s="9" customFormat="1" ht="24" customHeight="1">
      <c r="A13" s="30" t="s">
        <v>51</v>
      </c>
      <c r="B13" s="32" t="s">
        <v>52</v>
      </c>
      <c r="C13" s="41">
        <f>+C14+C16+C18+C20+C22</f>
        <v>1060000</v>
      </c>
      <c r="D13" s="41">
        <v>1060000</v>
      </c>
      <c r="E13" s="41">
        <v>1182329.6458769999</v>
      </c>
      <c r="F13" s="41">
        <v>0</v>
      </c>
      <c r="G13" s="41">
        <v>1182329.6458769999</v>
      </c>
      <c r="H13" s="41">
        <v>1182269.8981329999</v>
      </c>
      <c r="I13" s="41">
        <f>+G13-H13</f>
        <v>59.747744000051171</v>
      </c>
      <c r="J13" s="112">
        <f t="shared" si="2"/>
        <v>1.1154053262990566</v>
      </c>
      <c r="K13" s="112">
        <f t="shared" si="3"/>
        <v>1.1154053262990566</v>
      </c>
    </row>
    <row r="14" spans="1:11" ht="24" customHeight="1">
      <c r="A14" s="20"/>
      <c r="B14" s="26" t="s">
        <v>53</v>
      </c>
      <c r="C14" s="40">
        <v>361000</v>
      </c>
      <c r="D14" s="40"/>
      <c r="E14" s="130">
        <v>457503.383508</v>
      </c>
      <c r="F14" s="130">
        <v>0</v>
      </c>
      <c r="G14" s="130">
        <v>457503.383508</v>
      </c>
      <c r="H14" s="130">
        <v>457503.383508</v>
      </c>
      <c r="I14" s="130">
        <f>+G14-H14</f>
        <v>0</v>
      </c>
      <c r="J14" s="115">
        <f t="shared" si="2"/>
        <v>1.2673223919889196</v>
      </c>
      <c r="K14" s="115"/>
    </row>
    <row r="15" spans="1:11" ht="24" customHeight="1">
      <c r="A15" s="28"/>
      <c r="B15" s="29" t="s">
        <v>54</v>
      </c>
      <c r="C15" s="40"/>
      <c r="D15" s="40"/>
      <c r="E15" s="130"/>
      <c r="F15" s="130"/>
      <c r="G15" s="130"/>
      <c r="H15" s="130"/>
      <c r="I15" s="130"/>
      <c r="J15" s="115"/>
      <c r="K15" s="115"/>
    </row>
    <row r="16" spans="1:11" ht="24" customHeight="1">
      <c r="A16" s="20"/>
      <c r="B16" s="26" t="s">
        <v>55</v>
      </c>
      <c r="C16" s="40">
        <v>60000</v>
      </c>
      <c r="D16" s="40"/>
      <c r="E16" s="130">
        <v>52155.162849</v>
      </c>
      <c r="F16" s="130">
        <v>0</v>
      </c>
      <c r="G16" s="130">
        <v>52155.162849</v>
      </c>
      <c r="H16" s="130">
        <v>52155.162849</v>
      </c>
      <c r="I16" s="130">
        <f>+G16-H16</f>
        <v>0</v>
      </c>
      <c r="J16" s="115">
        <f t="shared" si="2"/>
        <v>0.86925271415000005</v>
      </c>
      <c r="K16" s="115"/>
    </row>
    <row r="17" spans="1:11" ht="24" customHeight="1">
      <c r="A17" s="28"/>
      <c r="B17" s="29" t="s">
        <v>54</v>
      </c>
      <c r="C17" s="40"/>
      <c r="D17" s="40"/>
      <c r="E17" s="130"/>
      <c r="F17" s="130"/>
      <c r="G17" s="130"/>
      <c r="H17" s="130"/>
      <c r="I17" s="130"/>
      <c r="J17" s="115"/>
      <c r="K17" s="115"/>
    </row>
    <row r="18" spans="1:11" ht="24" customHeight="1">
      <c r="A18" s="20"/>
      <c r="B18" s="26" t="s">
        <v>56</v>
      </c>
      <c r="C18" s="40">
        <v>633000</v>
      </c>
      <c r="D18" s="40"/>
      <c r="E18" s="130">
        <v>672367.60822099994</v>
      </c>
      <c r="F18" s="130">
        <v>0</v>
      </c>
      <c r="G18" s="130">
        <v>672367.60822099994</v>
      </c>
      <c r="H18" s="130">
        <v>672367.60822099994</v>
      </c>
      <c r="I18" s="130">
        <f>+G18-H18</f>
        <v>0</v>
      </c>
      <c r="J18" s="115">
        <f t="shared" si="2"/>
        <v>1.0621921140932069</v>
      </c>
      <c r="K18" s="115"/>
    </row>
    <row r="19" spans="1:11" ht="31.5">
      <c r="A19" s="28"/>
      <c r="B19" s="29" t="s">
        <v>57</v>
      </c>
      <c r="C19" s="40"/>
      <c r="D19" s="40"/>
      <c r="E19" s="130"/>
      <c r="F19" s="130"/>
      <c r="G19" s="130"/>
      <c r="H19" s="130"/>
      <c r="I19" s="130"/>
      <c r="J19" s="115"/>
      <c r="K19" s="115"/>
    </row>
    <row r="20" spans="1:11" ht="24" customHeight="1">
      <c r="A20" s="20"/>
      <c r="B20" s="26" t="s">
        <v>58</v>
      </c>
      <c r="C20" s="40">
        <v>6000</v>
      </c>
      <c r="D20" s="40"/>
      <c r="E20" s="130">
        <v>303.49129900000003</v>
      </c>
      <c r="F20" s="130">
        <v>0</v>
      </c>
      <c r="G20" s="130">
        <v>303.49129900000003</v>
      </c>
      <c r="H20" s="130">
        <v>243.74355499999999</v>
      </c>
      <c r="I20" s="130">
        <f>+G20-H20</f>
        <v>59.74774400000004</v>
      </c>
      <c r="J20" s="115">
        <f t="shared" si="2"/>
        <v>5.0581883166666668E-2</v>
      </c>
      <c r="K20" s="115"/>
    </row>
    <row r="21" spans="1:11" ht="24" customHeight="1">
      <c r="A21" s="28"/>
      <c r="B21" s="29" t="s">
        <v>59</v>
      </c>
      <c r="C21" s="40"/>
      <c r="D21" s="40"/>
      <c r="E21" s="130"/>
      <c r="F21" s="130"/>
      <c r="G21" s="130"/>
      <c r="H21" s="130"/>
      <c r="I21" s="130"/>
      <c r="J21" s="115"/>
      <c r="K21" s="115"/>
    </row>
    <row r="22" spans="1:11" ht="24" customHeight="1">
      <c r="A22" s="20"/>
      <c r="B22" s="26" t="s">
        <v>60</v>
      </c>
      <c r="C22" s="40"/>
      <c r="D22" s="40"/>
      <c r="E22" s="130"/>
      <c r="F22" s="130"/>
      <c r="G22" s="130"/>
      <c r="H22" s="130"/>
      <c r="I22" s="130"/>
      <c r="J22" s="115"/>
      <c r="K22" s="115"/>
    </row>
    <row r="23" spans="1:11" s="9" customFormat="1" ht="24" customHeight="1">
      <c r="A23" s="30" t="s">
        <v>61</v>
      </c>
      <c r="B23" s="32" t="s">
        <v>62</v>
      </c>
      <c r="C23" s="41">
        <f>+C24+C25+C27+C29</f>
        <v>80000</v>
      </c>
      <c r="D23" s="41">
        <v>80000</v>
      </c>
      <c r="E23" s="41">
        <v>110963.782553</v>
      </c>
      <c r="F23" s="41">
        <v>0</v>
      </c>
      <c r="G23" s="41">
        <v>110963.782553</v>
      </c>
      <c r="H23" s="41">
        <v>110957.573153</v>
      </c>
      <c r="I23" s="41">
        <f>+G23-H23</f>
        <v>6.2093999999924563</v>
      </c>
      <c r="J23" s="112">
        <f t="shared" si="2"/>
        <v>1.3870472819124999</v>
      </c>
      <c r="K23" s="112">
        <f t="shared" si="3"/>
        <v>1.3870472819124999</v>
      </c>
    </row>
    <row r="24" spans="1:11" ht="24" customHeight="1">
      <c r="A24" s="20"/>
      <c r="B24" s="26" t="s">
        <v>53</v>
      </c>
      <c r="C24" s="40">
        <v>33000</v>
      </c>
      <c r="D24" s="40"/>
      <c r="E24" s="130">
        <v>63738.406277000002</v>
      </c>
      <c r="F24" s="130">
        <v>0</v>
      </c>
      <c r="G24" s="130">
        <v>63738.406277000002</v>
      </c>
      <c r="H24" s="130">
        <v>63738.406277000002</v>
      </c>
      <c r="I24" s="130">
        <f>+G24-H24</f>
        <v>0</v>
      </c>
      <c r="J24" s="115">
        <f t="shared" si="2"/>
        <v>1.9314668568787878</v>
      </c>
      <c r="K24" s="115"/>
    </row>
    <row r="25" spans="1:11" ht="24" customHeight="1">
      <c r="A25" s="20"/>
      <c r="B25" s="26" t="s">
        <v>55</v>
      </c>
      <c r="C25" s="40">
        <v>37000</v>
      </c>
      <c r="D25" s="40"/>
      <c r="E25" s="130">
        <v>39428.051755</v>
      </c>
      <c r="F25" s="130">
        <v>0</v>
      </c>
      <c r="G25" s="130">
        <v>39428.051755</v>
      </c>
      <c r="H25" s="130">
        <v>39428.051755</v>
      </c>
      <c r="I25" s="130">
        <f>+G25-H25</f>
        <v>0</v>
      </c>
      <c r="J25" s="115">
        <f t="shared" si="2"/>
        <v>1.0656230204054054</v>
      </c>
      <c r="K25" s="115"/>
    </row>
    <row r="26" spans="1:11" ht="24" customHeight="1">
      <c r="A26" s="28"/>
      <c r="B26" s="29" t="s">
        <v>54</v>
      </c>
      <c r="C26" s="40"/>
      <c r="D26" s="40"/>
      <c r="E26" s="130"/>
      <c r="F26" s="130"/>
      <c r="G26" s="130"/>
      <c r="H26" s="130"/>
      <c r="I26" s="130"/>
      <c r="J26" s="115"/>
      <c r="K26" s="115"/>
    </row>
    <row r="27" spans="1:11" ht="24" customHeight="1">
      <c r="A27" s="20"/>
      <c r="B27" s="26" t="s">
        <v>56</v>
      </c>
      <c r="C27" s="40">
        <v>600</v>
      </c>
      <c r="D27" s="40"/>
      <c r="E27" s="130">
        <v>252.365847</v>
      </c>
      <c r="F27" s="130">
        <v>0</v>
      </c>
      <c r="G27" s="130">
        <v>252.365847</v>
      </c>
      <c r="H27" s="130">
        <v>252.365847</v>
      </c>
      <c r="I27" s="130">
        <f>+G27-H27</f>
        <v>0</v>
      </c>
      <c r="J27" s="115">
        <f t="shared" si="2"/>
        <v>0.42060974499999998</v>
      </c>
      <c r="K27" s="115"/>
    </row>
    <row r="28" spans="1:11" ht="31.5">
      <c r="A28" s="28"/>
      <c r="B28" s="29" t="s">
        <v>57</v>
      </c>
      <c r="C28" s="40"/>
      <c r="D28" s="40"/>
      <c r="E28" s="130"/>
      <c r="F28" s="130"/>
      <c r="G28" s="130"/>
      <c r="H28" s="130"/>
      <c r="I28" s="130"/>
      <c r="J28" s="115"/>
      <c r="K28" s="115"/>
    </row>
    <row r="29" spans="1:11" ht="24" customHeight="1">
      <c r="A29" s="20"/>
      <c r="B29" s="26" t="s">
        <v>58</v>
      </c>
      <c r="C29" s="40">
        <v>9400</v>
      </c>
      <c r="D29" s="40"/>
      <c r="E29" s="130">
        <v>7544.9586740000004</v>
      </c>
      <c r="F29" s="130">
        <v>0</v>
      </c>
      <c r="G29" s="130">
        <v>7544.9586740000004</v>
      </c>
      <c r="H29" s="130">
        <v>7538.7492739999998</v>
      </c>
      <c r="I29" s="130">
        <f>+G29-H29</f>
        <v>6.2094000000006417</v>
      </c>
      <c r="J29" s="115">
        <f t="shared" si="2"/>
        <v>0.80265517808510645</v>
      </c>
      <c r="K29" s="115"/>
    </row>
    <row r="30" spans="1:11" s="9" customFormat="1" ht="24" customHeight="1">
      <c r="A30" s="30" t="s">
        <v>63</v>
      </c>
      <c r="B30" s="32" t="s">
        <v>64</v>
      </c>
      <c r="C30" s="41">
        <f>+C31+C32</f>
        <v>570000</v>
      </c>
      <c r="D30" s="41">
        <f t="shared" ref="D30" si="5">+D31+D32</f>
        <v>1823000</v>
      </c>
      <c r="E30" s="41">
        <v>1922304.8147160001</v>
      </c>
      <c r="F30" s="41">
        <v>0</v>
      </c>
      <c r="G30" s="41">
        <v>1922304.8147160001</v>
      </c>
      <c r="H30" s="41">
        <v>1922304.8147160001</v>
      </c>
      <c r="I30" s="41">
        <f>+G30-H30</f>
        <v>0</v>
      </c>
      <c r="J30" s="112">
        <f t="shared" si="2"/>
        <v>3.372464587221053</v>
      </c>
      <c r="K30" s="112">
        <f t="shared" si="3"/>
        <v>1.0544732938650576</v>
      </c>
    </row>
    <row r="31" spans="1:11" ht="24" customHeight="1">
      <c r="A31" s="30"/>
      <c r="B31" s="26" t="s">
        <v>66</v>
      </c>
      <c r="C31" s="40"/>
      <c r="D31" s="40"/>
      <c r="E31" s="40"/>
      <c r="F31" s="40"/>
      <c r="G31" s="40"/>
      <c r="H31" s="40"/>
      <c r="I31" s="40"/>
      <c r="J31" s="115"/>
      <c r="K31" s="115"/>
    </row>
    <row r="32" spans="1:11" ht="24" customHeight="1">
      <c r="A32" s="30"/>
      <c r="B32" s="26" t="s">
        <v>68</v>
      </c>
      <c r="C32" s="40">
        <f>+C33+C35+C38+C39+C41</f>
        <v>570000</v>
      </c>
      <c r="D32" s="40">
        <v>1823000</v>
      </c>
      <c r="E32" s="40">
        <f>+E33+E35+E38+E39+E41</f>
        <v>1922304.8147159999</v>
      </c>
      <c r="F32" s="40">
        <f>+F33+F35+F38+F39+F41</f>
        <v>0</v>
      </c>
      <c r="G32" s="40">
        <f>+G33+G35+G38+G39+G41</f>
        <v>1922304.8147159999</v>
      </c>
      <c r="H32" s="40">
        <f>+H33+H35+H38+H39+H41</f>
        <v>1922304.8147159999</v>
      </c>
      <c r="I32" s="130">
        <f>+G32-H32</f>
        <v>0</v>
      </c>
      <c r="J32" s="115">
        <f t="shared" si="2"/>
        <v>3.3724645872210526</v>
      </c>
      <c r="K32" s="115">
        <f t="shared" si="3"/>
        <v>1.0544732938650576</v>
      </c>
    </row>
    <row r="33" spans="1:11" ht="24" customHeight="1">
      <c r="A33" s="20"/>
      <c r="B33" s="26" t="s">
        <v>53</v>
      </c>
      <c r="C33" s="40">
        <v>179000</v>
      </c>
      <c r="D33" s="40"/>
      <c r="E33" s="130">
        <v>1327441.4906609999</v>
      </c>
      <c r="F33" s="130">
        <v>0</v>
      </c>
      <c r="G33" s="130">
        <v>1327441.4906609999</v>
      </c>
      <c r="H33" s="130">
        <v>1327441.4906609999</v>
      </c>
      <c r="I33" s="130">
        <f>+G33-H33</f>
        <v>0</v>
      </c>
      <c r="J33" s="115">
        <f t="shared" si="2"/>
        <v>7.4158742495027932</v>
      </c>
      <c r="K33" s="115"/>
    </row>
    <row r="34" spans="1:11" ht="24" customHeight="1">
      <c r="A34" s="28"/>
      <c r="B34" s="29" t="s">
        <v>69</v>
      </c>
      <c r="C34" s="40"/>
      <c r="D34" s="40"/>
      <c r="E34" s="130"/>
      <c r="F34" s="130"/>
      <c r="G34" s="130"/>
      <c r="H34" s="130"/>
      <c r="I34" s="130"/>
      <c r="J34" s="115"/>
      <c r="K34" s="115"/>
    </row>
    <row r="35" spans="1:11" ht="24" customHeight="1">
      <c r="A35" s="20"/>
      <c r="B35" s="26" t="s">
        <v>55</v>
      </c>
      <c r="C35" s="40">
        <v>390000</v>
      </c>
      <c r="D35" s="40"/>
      <c r="E35" s="130">
        <v>594859.21195400006</v>
      </c>
      <c r="F35" s="130">
        <v>0</v>
      </c>
      <c r="G35" s="130">
        <v>594859.21195400006</v>
      </c>
      <c r="H35" s="130">
        <v>594859.21195400006</v>
      </c>
      <c r="I35" s="130">
        <f>+G35-H35</f>
        <v>0</v>
      </c>
      <c r="J35" s="115">
        <f t="shared" si="2"/>
        <v>1.5252800306512821</v>
      </c>
      <c r="K35" s="115"/>
    </row>
    <row r="36" spans="1:11" ht="24" customHeight="1">
      <c r="A36" s="28"/>
      <c r="B36" s="29" t="s">
        <v>70</v>
      </c>
      <c r="C36" s="40"/>
      <c r="D36" s="40"/>
      <c r="E36" s="130"/>
      <c r="F36" s="130"/>
      <c r="G36" s="130"/>
      <c r="H36" s="130"/>
      <c r="I36" s="130"/>
      <c r="J36" s="115"/>
      <c r="K36" s="115"/>
    </row>
    <row r="37" spans="1:11" ht="24" customHeight="1">
      <c r="A37" s="31"/>
      <c r="B37" s="29" t="s">
        <v>71</v>
      </c>
      <c r="C37" s="40"/>
      <c r="D37" s="40"/>
      <c r="E37" s="40"/>
      <c r="F37" s="40"/>
      <c r="G37" s="40"/>
      <c r="H37" s="40"/>
      <c r="I37" s="40"/>
      <c r="J37" s="115"/>
      <c r="K37" s="115"/>
    </row>
    <row r="38" spans="1:11" ht="24" customHeight="1">
      <c r="A38" s="20"/>
      <c r="B38" s="26" t="s">
        <v>60</v>
      </c>
      <c r="C38" s="40"/>
      <c r="D38" s="40"/>
      <c r="E38" s="130"/>
      <c r="F38" s="130"/>
      <c r="G38" s="130"/>
      <c r="H38" s="130"/>
      <c r="I38" s="130"/>
      <c r="J38" s="115"/>
      <c r="K38" s="115"/>
    </row>
    <row r="39" spans="1:11" ht="24" customHeight="1">
      <c r="A39" s="20"/>
      <c r="B39" s="26" t="s">
        <v>56</v>
      </c>
      <c r="C39" s="40"/>
      <c r="D39" s="40"/>
      <c r="E39" s="130"/>
      <c r="F39" s="130"/>
      <c r="G39" s="130"/>
      <c r="H39" s="130"/>
      <c r="I39" s="130"/>
      <c r="J39" s="115"/>
      <c r="K39" s="115"/>
    </row>
    <row r="40" spans="1:11" ht="31.5">
      <c r="A40" s="28"/>
      <c r="B40" s="29" t="s">
        <v>72</v>
      </c>
      <c r="C40" s="40"/>
      <c r="D40" s="40"/>
      <c r="E40" s="130"/>
      <c r="F40" s="130"/>
      <c r="G40" s="130"/>
      <c r="H40" s="130"/>
      <c r="I40" s="130"/>
      <c r="J40" s="115"/>
      <c r="K40" s="115"/>
    </row>
    <row r="41" spans="1:11" ht="24" customHeight="1">
      <c r="A41" s="20"/>
      <c r="B41" s="26" t="s">
        <v>58</v>
      </c>
      <c r="C41" s="40">
        <v>1000</v>
      </c>
      <c r="D41" s="40"/>
      <c r="E41" s="130">
        <v>4.112101</v>
      </c>
      <c r="F41" s="130">
        <v>0</v>
      </c>
      <c r="G41" s="130">
        <v>4.112101</v>
      </c>
      <c r="H41" s="130">
        <v>4.112101</v>
      </c>
      <c r="I41" s="130">
        <f>+G41-H41</f>
        <v>0</v>
      </c>
      <c r="J41" s="115">
        <f t="shared" si="2"/>
        <v>4.112101E-3</v>
      </c>
      <c r="K41" s="115"/>
    </row>
    <row r="42" spans="1:11" ht="24" customHeight="1">
      <c r="A42" s="28"/>
      <c r="B42" s="29" t="s">
        <v>59</v>
      </c>
      <c r="C42" s="40"/>
      <c r="D42" s="40"/>
      <c r="E42" s="130"/>
      <c r="F42" s="130"/>
      <c r="G42" s="130"/>
      <c r="H42" s="130"/>
      <c r="I42" s="130"/>
      <c r="J42" s="115"/>
      <c r="K42" s="115"/>
    </row>
    <row r="43" spans="1:11" s="9" customFormat="1" ht="24" customHeight="1">
      <c r="A43" s="30" t="s">
        <v>73</v>
      </c>
      <c r="B43" s="32" t="s">
        <v>74</v>
      </c>
      <c r="C43" s="41">
        <f>+C44+C45+C46+C48</f>
        <v>1227000</v>
      </c>
      <c r="D43" s="41">
        <v>1227000</v>
      </c>
      <c r="E43" s="41">
        <v>1728045.4705010001</v>
      </c>
      <c r="F43" s="41">
        <v>5.0254019999999997</v>
      </c>
      <c r="G43" s="41">
        <v>1728040.4450989999</v>
      </c>
      <c r="H43" s="41">
        <v>1572779.0635609999</v>
      </c>
      <c r="I43" s="41">
        <f>+G43-H43</f>
        <v>155261.38153799996</v>
      </c>
      <c r="J43" s="112">
        <f t="shared" si="2"/>
        <v>1.4083500167082315</v>
      </c>
      <c r="K43" s="112">
        <f t="shared" si="3"/>
        <v>1.4083500167082315</v>
      </c>
    </row>
    <row r="44" spans="1:11" ht="24" customHeight="1">
      <c r="A44" s="20"/>
      <c r="B44" s="26" t="s">
        <v>53</v>
      </c>
      <c r="C44" s="40">
        <v>1025000</v>
      </c>
      <c r="D44" s="40"/>
      <c r="E44" s="130">
        <v>1350033.5135989999</v>
      </c>
      <c r="F44" s="130">
        <v>0</v>
      </c>
      <c r="G44" s="130">
        <v>1350033.5135989999</v>
      </c>
      <c r="H44" s="130">
        <v>1213837.193947</v>
      </c>
      <c r="I44" s="130">
        <f>+G44-H44</f>
        <v>136196.31965199998</v>
      </c>
      <c r="J44" s="115">
        <f t="shared" si="2"/>
        <v>1.3171058669258535</v>
      </c>
      <c r="K44" s="115"/>
    </row>
    <row r="45" spans="1:11" ht="24" customHeight="1">
      <c r="A45" s="20"/>
      <c r="B45" s="26" t="s">
        <v>55</v>
      </c>
      <c r="C45" s="40">
        <v>100000</v>
      </c>
      <c r="D45" s="40"/>
      <c r="E45" s="130">
        <v>225976.44953899999</v>
      </c>
      <c r="F45" s="130">
        <v>1.3597E-2</v>
      </c>
      <c r="G45" s="130">
        <v>225976.43594200001</v>
      </c>
      <c r="H45" s="130">
        <v>217533.10121399999</v>
      </c>
      <c r="I45" s="130">
        <f>+G45-H45</f>
        <v>8443.3347280000162</v>
      </c>
      <c r="J45" s="115">
        <f t="shared" si="2"/>
        <v>2.2597644953899998</v>
      </c>
      <c r="K45" s="115"/>
    </row>
    <row r="46" spans="1:11" ht="24" customHeight="1">
      <c r="A46" s="20"/>
      <c r="B46" s="26" t="s">
        <v>56</v>
      </c>
      <c r="C46" s="40">
        <v>52000</v>
      </c>
      <c r="D46" s="40"/>
      <c r="E46" s="130">
        <v>61358.956160000002</v>
      </c>
      <c r="F46" s="130">
        <v>5.0118049999999998</v>
      </c>
      <c r="G46" s="130">
        <v>61353.944355</v>
      </c>
      <c r="H46" s="130">
        <v>60271.808594000002</v>
      </c>
      <c r="I46" s="130">
        <f>+G46-H46</f>
        <v>1082.1357609999977</v>
      </c>
      <c r="J46" s="115">
        <f t="shared" si="2"/>
        <v>1.1799799261538462</v>
      </c>
      <c r="K46" s="115"/>
    </row>
    <row r="47" spans="1:11" ht="31.5">
      <c r="A47" s="28"/>
      <c r="B47" s="29" t="s">
        <v>57</v>
      </c>
      <c r="C47" s="40"/>
      <c r="D47" s="40"/>
      <c r="E47" s="130"/>
      <c r="F47" s="130"/>
      <c r="G47" s="130"/>
      <c r="H47" s="130"/>
      <c r="I47" s="130"/>
      <c r="J47" s="115"/>
      <c r="K47" s="115"/>
    </row>
    <row r="48" spans="1:11" ht="24" customHeight="1">
      <c r="A48" s="20"/>
      <c r="B48" s="26" t="s">
        <v>58</v>
      </c>
      <c r="C48" s="40">
        <v>50000</v>
      </c>
      <c r="D48" s="40"/>
      <c r="E48" s="130">
        <v>90676.551202999995</v>
      </c>
      <c r="F48" s="130">
        <v>0</v>
      </c>
      <c r="G48" s="130">
        <v>90676.551202999995</v>
      </c>
      <c r="H48" s="130">
        <v>81136.959805999999</v>
      </c>
      <c r="I48" s="130">
        <f>+G48-H48</f>
        <v>9539.5913969999965</v>
      </c>
      <c r="J48" s="115">
        <f t="shared" si="2"/>
        <v>1.81353102406</v>
      </c>
      <c r="K48" s="115"/>
    </row>
    <row r="49" spans="1:11" s="9" customFormat="1" ht="24" customHeight="1">
      <c r="A49" s="30" t="s">
        <v>75</v>
      </c>
      <c r="B49" s="32" t="s">
        <v>76</v>
      </c>
      <c r="C49" s="41">
        <v>390000</v>
      </c>
      <c r="D49" s="41">
        <v>400000</v>
      </c>
      <c r="E49" s="41">
        <v>774793.24419400003</v>
      </c>
      <c r="F49" s="41">
        <v>0</v>
      </c>
      <c r="G49" s="41">
        <v>774793.24419400003</v>
      </c>
      <c r="H49" s="41">
        <v>681046.62661899999</v>
      </c>
      <c r="I49" s="41">
        <f t="shared" ref="I49:I53" si="6">+G49-H49</f>
        <v>93746.61757500004</v>
      </c>
      <c r="J49" s="112">
        <f t="shared" si="2"/>
        <v>1.9866493440871795</v>
      </c>
      <c r="K49" s="112">
        <f t="shared" si="3"/>
        <v>1.9369831104850002</v>
      </c>
    </row>
    <row r="50" spans="1:11" s="9" customFormat="1" ht="24" customHeight="1">
      <c r="A50" s="30" t="s">
        <v>77</v>
      </c>
      <c r="B50" s="32" t="s">
        <v>78</v>
      </c>
      <c r="C50" s="41"/>
      <c r="D50" s="41"/>
      <c r="E50" s="41"/>
      <c r="F50" s="41"/>
      <c r="G50" s="41"/>
      <c r="H50" s="41"/>
      <c r="I50" s="41">
        <f t="shared" si="6"/>
        <v>0</v>
      </c>
      <c r="J50" s="112"/>
      <c r="K50" s="112"/>
    </row>
    <row r="51" spans="1:11" s="9" customFormat="1" ht="24" customHeight="1">
      <c r="A51" s="30" t="s">
        <v>79</v>
      </c>
      <c r="B51" s="32" t="s">
        <v>80</v>
      </c>
      <c r="C51" s="41">
        <v>19800</v>
      </c>
      <c r="D51" s="41">
        <v>20800</v>
      </c>
      <c r="E51" s="41">
        <v>23346.798073000002</v>
      </c>
      <c r="F51" s="41">
        <v>0</v>
      </c>
      <c r="G51" s="41">
        <v>23346.798073000002</v>
      </c>
      <c r="H51" s="41">
        <v>0</v>
      </c>
      <c r="I51" s="41">
        <f t="shared" si="6"/>
        <v>23346.798073000002</v>
      </c>
      <c r="J51" s="112">
        <f t="shared" si="2"/>
        <v>1.1791312158080809</v>
      </c>
      <c r="K51" s="112">
        <f t="shared" si="3"/>
        <v>1.1224422150480771</v>
      </c>
    </row>
    <row r="52" spans="1:11" s="9" customFormat="1" ht="24" customHeight="1">
      <c r="A52" s="30" t="s">
        <v>81</v>
      </c>
      <c r="B52" s="32" t="s">
        <v>82</v>
      </c>
      <c r="C52" s="41">
        <v>390000</v>
      </c>
      <c r="D52" s="41">
        <v>390000</v>
      </c>
      <c r="E52" s="41">
        <v>797997.22261299996</v>
      </c>
      <c r="F52" s="41">
        <v>0</v>
      </c>
      <c r="G52" s="41">
        <v>797997.22261299996</v>
      </c>
      <c r="H52" s="41">
        <v>797997.22261299996</v>
      </c>
      <c r="I52" s="41">
        <f t="shared" si="6"/>
        <v>0</v>
      </c>
      <c r="J52" s="112">
        <f t="shared" si="2"/>
        <v>2.0461467246487177</v>
      </c>
      <c r="K52" s="112">
        <f t="shared" si="3"/>
        <v>2.0461467246487177</v>
      </c>
    </row>
    <row r="53" spans="1:11" s="9" customFormat="1" ht="24" customHeight="1">
      <c r="A53" s="30" t="s">
        <v>83</v>
      </c>
      <c r="B53" s="32" t="s">
        <v>84</v>
      </c>
      <c r="C53" s="41">
        <v>1280000</v>
      </c>
      <c r="D53" s="41">
        <v>1280000</v>
      </c>
      <c r="E53" s="41">
        <v>1014092.321101</v>
      </c>
      <c r="F53" s="41">
        <v>404504.28672899998</v>
      </c>
      <c r="G53" s="41">
        <v>609588.03437200002</v>
      </c>
      <c r="H53" s="41">
        <v>609160.32555499999</v>
      </c>
      <c r="I53" s="41">
        <f t="shared" si="6"/>
        <v>427.7088170000352</v>
      </c>
      <c r="J53" s="112">
        <f t="shared" si="2"/>
        <v>0.79225962586015619</v>
      </c>
      <c r="K53" s="112">
        <f t="shared" si="3"/>
        <v>0.79225962586015619</v>
      </c>
    </row>
    <row r="54" spans="1:11" ht="24" customHeight="1">
      <c r="A54" s="28"/>
      <c r="B54" s="29" t="s">
        <v>85</v>
      </c>
      <c r="C54" s="40">
        <v>512000</v>
      </c>
      <c r="D54" s="40">
        <f>+C54</f>
        <v>512000</v>
      </c>
      <c r="E54" s="43"/>
      <c r="F54" s="43"/>
      <c r="G54" s="43"/>
      <c r="H54" s="43"/>
      <c r="I54" s="43"/>
      <c r="J54" s="114">
        <f t="shared" si="2"/>
        <v>0</v>
      </c>
      <c r="K54" s="114">
        <f t="shared" si="3"/>
        <v>0</v>
      </c>
    </row>
    <row r="55" spans="1:11" ht="24" customHeight="1">
      <c r="A55" s="28"/>
      <c r="B55" s="29" t="s">
        <v>86</v>
      </c>
      <c r="C55" s="40">
        <f>+C53-C54</f>
        <v>768000</v>
      </c>
      <c r="D55" s="40">
        <f>+C55</f>
        <v>768000</v>
      </c>
      <c r="E55" s="43"/>
      <c r="F55" s="43"/>
      <c r="G55" s="43"/>
      <c r="H55" s="43"/>
      <c r="I55" s="43"/>
      <c r="J55" s="114">
        <f t="shared" si="2"/>
        <v>0</v>
      </c>
      <c r="K55" s="114">
        <f t="shared" si="3"/>
        <v>0</v>
      </c>
    </row>
    <row r="56" spans="1:11" s="9" customFormat="1" ht="24" customHeight="1">
      <c r="A56" s="30" t="s">
        <v>87</v>
      </c>
      <c r="B56" s="32" t="s">
        <v>88</v>
      </c>
      <c r="C56" s="41">
        <v>155000</v>
      </c>
      <c r="D56" s="41">
        <v>155000</v>
      </c>
      <c r="E56" s="41">
        <v>204132.72438599999</v>
      </c>
      <c r="F56" s="41">
        <v>91100.839529999997</v>
      </c>
      <c r="G56" s="41">
        <v>113031.884856</v>
      </c>
      <c r="H56" s="41">
        <v>92234.588562000004</v>
      </c>
      <c r="I56" s="41">
        <f>+G56-H56</f>
        <v>20797.296294</v>
      </c>
      <c r="J56" s="112">
        <f t="shared" si="2"/>
        <v>1.3169853186193548</v>
      </c>
      <c r="K56" s="112">
        <f t="shared" si="3"/>
        <v>1.3169853186193548</v>
      </c>
    </row>
    <row r="57" spans="1:11" s="9" customFormat="1" ht="24" customHeight="1">
      <c r="A57" s="30"/>
      <c r="B57" s="32" t="s">
        <v>89</v>
      </c>
      <c r="C57" s="41">
        <v>60000</v>
      </c>
      <c r="D57" s="41">
        <v>60000</v>
      </c>
      <c r="E57" s="41">
        <v>91647.248903999993</v>
      </c>
      <c r="F57" s="41">
        <v>91100.839529999997</v>
      </c>
      <c r="G57" s="41">
        <v>546.40937399999996</v>
      </c>
      <c r="H57" s="41">
        <v>546.40937399999996</v>
      </c>
      <c r="I57" s="41">
        <f t="shared" ref="I57:I59" si="7">+G57-H57</f>
        <v>0</v>
      </c>
      <c r="J57" s="112">
        <f t="shared" si="2"/>
        <v>1.5274541483999999</v>
      </c>
      <c r="K57" s="112">
        <f t="shared" si="3"/>
        <v>1.5274541483999999</v>
      </c>
    </row>
    <row r="58" spans="1:11" s="9" customFormat="1" ht="24" customHeight="1">
      <c r="A58" s="30"/>
      <c r="B58" s="32" t="s">
        <v>90</v>
      </c>
      <c r="C58" s="612">
        <v>95000</v>
      </c>
      <c r="D58" s="612">
        <f>+D56-D57</f>
        <v>95000</v>
      </c>
      <c r="E58" s="41">
        <v>94027.052234999996</v>
      </c>
      <c r="F58" s="41">
        <v>0</v>
      </c>
      <c r="G58" s="41">
        <v>94027.052234999996</v>
      </c>
      <c r="H58" s="41">
        <v>87544.408177000005</v>
      </c>
      <c r="I58" s="41">
        <f t="shared" si="7"/>
        <v>6482.6440579999908</v>
      </c>
      <c r="J58" s="112">
        <f t="shared" si="2"/>
        <v>0.98975844457894735</v>
      </c>
      <c r="K58" s="112">
        <f t="shared" si="3"/>
        <v>0.98975844457894735</v>
      </c>
    </row>
    <row r="59" spans="1:11" s="9" customFormat="1" ht="24" customHeight="1">
      <c r="A59" s="30"/>
      <c r="B59" s="32" t="s">
        <v>91</v>
      </c>
      <c r="C59" s="613"/>
      <c r="D59" s="613"/>
      <c r="E59" s="41">
        <v>18458.423246999999</v>
      </c>
      <c r="F59" s="41">
        <v>0</v>
      </c>
      <c r="G59" s="41">
        <v>18458.423246999999</v>
      </c>
      <c r="H59" s="41">
        <v>4143.7710109999998</v>
      </c>
      <c r="I59" s="41">
        <f t="shared" si="7"/>
        <v>14314.652235999998</v>
      </c>
      <c r="J59" s="112"/>
      <c r="K59" s="112"/>
    </row>
    <row r="60" spans="1:11" ht="31.5">
      <c r="A60" s="28"/>
      <c r="B60" s="29" t="s">
        <v>92</v>
      </c>
      <c r="C60" s="40"/>
      <c r="D60" s="40"/>
      <c r="E60" s="43"/>
      <c r="F60" s="43"/>
      <c r="G60" s="43"/>
      <c r="H60" s="43"/>
      <c r="I60" s="43"/>
      <c r="J60" s="114"/>
      <c r="K60" s="114"/>
    </row>
    <row r="61" spans="1:11" ht="24" customHeight="1">
      <c r="A61" s="28"/>
      <c r="B61" s="29" t="s">
        <v>93</v>
      </c>
      <c r="C61" s="40">
        <v>21000</v>
      </c>
      <c r="D61" s="40"/>
      <c r="E61" s="43"/>
      <c r="F61" s="43"/>
      <c r="G61" s="43"/>
      <c r="H61" s="43"/>
      <c r="I61" s="43"/>
      <c r="J61" s="114">
        <f t="shared" si="2"/>
        <v>0</v>
      </c>
      <c r="K61" s="114"/>
    </row>
    <row r="62" spans="1:11" ht="24" customHeight="1">
      <c r="A62" s="28"/>
      <c r="B62" s="29" t="s">
        <v>94</v>
      </c>
      <c r="C62" s="40"/>
      <c r="D62" s="40"/>
      <c r="E62" s="43"/>
      <c r="F62" s="43"/>
      <c r="G62" s="43"/>
      <c r="H62" s="43"/>
      <c r="I62" s="43"/>
      <c r="J62" s="114"/>
      <c r="K62" s="114"/>
    </row>
    <row r="63" spans="1:11" ht="24" customHeight="1">
      <c r="A63" s="28"/>
      <c r="B63" s="29" t="s">
        <v>95</v>
      </c>
      <c r="C63" s="40"/>
      <c r="D63" s="40"/>
      <c r="E63" s="43"/>
      <c r="F63" s="43"/>
      <c r="G63" s="43"/>
      <c r="H63" s="43"/>
      <c r="I63" s="43"/>
      <c r="J63" s="114"/>
      <c r="K63" s="114"/>
    </row>
    <row r="64" spans="1:11" s="9" customFormat="1" ht="24" customHeight="1">
      <c r="A64" s="30" t="s">
        <v>96</v>
      </c>
      <c r="B64" s="32" t="s">
        <v>97</v>
      </c>
      <c r="C64" s="41">
        <v>1650000</v>
      </c>
      <c r="D64" s="41">
        <v>2000000</v>
      </c>
      <c r="E64" s="41">
        <v>6300531.0782559998</v>
      </c>
      <c r="F64" s="41">
        <v>0</v>
      </c>
      <c r="G64" s="41">
        <v>6300531.0782559998</v>
      </c>
      <c r="H64" s="41">
        <v>4649079.469939</v>
      </c>
      <c r="I64" s="41">
        <f>+G64-H64</f>
        <v>1651451.6083169999</v>
      </c>
      <c r="J64" s="112">
        <f t="shared" si="2"/>
        <v>3.8185036837915152</v>
      </c>
      <c r="K64" s="112">
        <f t="shared" si="3"/>
        <v>3.1502655391280001</v>
      </c>
    </row>
    <row r="65" spans="1:11" ht="31.5">
      <c r="A65" s="28"/>
      <c r="B65" s="29" t="s">
        <v>98</v>
      </c>
      <c r="C65" s="40"/>
      <c r="D65" s="40"/>
      <c r="E65" s="43"/>
      <c r="F65" s="43"/>
      <c r="G65" s="43"/>
      <c r="H65" s="43"/>
      <c r="I65" s="43"/>
      <c r="J65" s="114"/>
      <c r="K65" s="114"/>
    </row>
    <row r="66" spans="1:11" ht="31.5">
      <c r="A66" s="28"/>
      <c r="B66" s="29" t="s">
        <v>99</v>
      </c>
      <c r="C66" s="40"/>
      <c r="D66" s="40"/>
      <c r="E66" s="43"/>
      <c r="F66" s="43"/>
      <c r="G66" s="43"/>
      <c r="H66" s="43"/>
      <c r="I66" s="43"/>
      <c r="J66" s="114"/>
      <c r="K66" s="114"/>
    </row>
    <row r="67" spans="1:11" ht="31.5">
      <c r="A67" s="28"/>
      <c r="B67" s="29" t="s">
        <v>100</v>
      </c>
      <c r="C67" s="40">
        <v>1650000</v>
      </c>
      <c r="D67" s="40">
        <v>2000000</v>
      </c>
      <c r="E67" s="43"/>
      <c r="F67" s="43"/>
      <c r="G67" s="43"/>
      <c r="H67" s="43"/>
      <c r="I67" s="43"/>
      <c r="J67" s="114">
        <f t="shared" si="2"/>
        <v>0</v>
      </c>
      <c r="K67" s="114">
        <f t="shared" si="3"/>
        <v>0</v>
      </c>
    </row>
    <row r="68" spans="1:11" ht="31.5">
      <c r="A68" s="28"/>
      <c r="B68" s="29" t="s">
        <v>101</v>
      </c>
      <c r="C68" s="40"/>
      <c r="D68" s="40"/>
      <c r="E68" s="43"/>
      <c r="F68" s="43"/>
      <c r="G68" s="43"/>
      <c r="H68" s="43"/>
      <c r="I68" s="43"/>
      <c r="J68" s="114"/>
      <c r="K68" s="114"/>
    </row>
    <row r="69" spans="1:11" ht="24" customHeight="1">
      <c r="A69" s="31" t="s">
        <v>102</v>
      </c>
      <c r="B69" s="32" t="s">
        <v>103</v>
      </c>
      <c r="C69" s="40">
        <v>65000</v>
      </c>
      <c r="D69" s="40">
        <v>67000</v>
      </c>
      <c r="E69" s="130">
        <v>110349.730677</v>
      </c>
      <c r="F69" s="130">
        <v>0</v>
      </c>
      <c r="G69" s="130">
        <v>110349.730677</v>
      </c>
      <c r="H69" s="130">
        <v>94580.499809000001</v>
      </c>
      <c r="I69" s="41">
        <f>+G69-H69</f>
        <v>15769.230867999999</v>
      </c>
      <c r="J69" s="115">
        <f t="shared" si="2"/>
        <v>1.6976881642615385</v>
      </c>
      <c r="K69" s="115">
        <f t="shared" si="3"/>
        <v>1.6470109056268656</v>
      </c>
    </row>
    <row r="70" spans="1:11" ht="24" customHeight="1">
      <c r="A70" s="28"/>
      <c r="B70" s="29" t="s">
        <v>70</v>
      </c>
      <c r="C70" s="40"/>
      <c r="D70" s="40"/>
      <c r="E70" s="130"/>
      <c r="F70" s="130"/>
      <c r="G70" s="130"/>
      <c r="H70" s="130"/>
      <c r="I70" s="130"/>
      <c r="J70" s="115"/>
      <c r="K70" s="115"/>
    </row>
    <row r="71" spans="1:11" ht="31.5">
      <c r="A71" s="28"/>
      <c r="B71" s="29" t="s">
        <v>104</v>
      </c>
      <c r="C71" s="40">
        <v>5000</v>
      </c>
      <c r="D71" s="40">
        <f>+C71</f>
        <v>5000</v>
      </c>
      <c r="E71" s="130">
        <v>1638.4079999999999</v>
      </c>
      <c r="F71" s="130">
        <v>0</v>
      </c>
      <c r="G71" s="130">
        <v>1638.4079999999999</v>
      </c>
      <c r="H71" s="130">
        <v>1638.4079999999999</v>
      </c>
      <c r="I71" s="130">
        <f>+G71-H71</f>
        <v>0</v>
      </c>
      <c r="J71" s="115">
        <f t="shared" si="2"/>
        <v>0.32768159999999996</v>
      </c>
      <c r="K71" s="115">
        <f t="shared" si="3"/>
        <v>0.32768159999999996</v>
      </c>
    </row>
    <row r="72" spans="1:11" ht="31.5">
      <c r="A72" s="28"/>
      <c r="B72" s="29" t="s">
        <v>105</v>
      </c>
      <c r="C72" s="40"/>
      <c r="D72" s="40"/>
      <c r="E72" s="43"/>
      <c r="F72" s="43"/>
      <c r="G72" s="43"/>
      <c r="H72" s="43"/>
      <c r="I72" s="43"/>
      <c r="J72" s="114"/>
      <c r="K72" s="114"/>
    </row>
    <row r="73" spans="1:11" ht="31.5">
      <c r="A73" s="28"/>
      <c r="B73" s="29" t="s">
        <v>106</v>
      </c>
      <c r="C73" s="40"/>
      <c r="D73" s="40"/>
      <c r="E73" s="43"/>
      <c r="F73" s="43"/>
      <c r="G73" s="43"/>
      <c r="H73" s="43"/>
      <c r="I73" s="43"/>
      <c r="J73" s="114"/>
      <c r="K73" s="114"/>
    </row>
    <row r="74" spans="1:11" ht="24" customHeight="1">
      <c r="A74" s="31" t="s">
        <v>107</v>
      </c>
      <c r="B74" s="32" t="s">
        <v>108</v>
      </c>
      <c r="C74" s="40"/>
      <c r="D74" s="40"/>
      <c r="E74" s="43"/>
      <c r="F74" s="43"/>
      <c r="G74" s="43"/>
      <c r="H74" s="43"/>
      <c r="I74" s="41">
        <f>+G74-H74</f>
        <v>0</v>
      </c>
      <c r="J74" s="114"/>
      <c r="K74" s="114"/>
    </row>
    <row r="75" spans="1:11" ht="31.5">
      <c r="A75" s="28"/>
      <c r="B75" s="29" t="s">
        <v>98</v>
      </c>
      <c r="C75" s="40"/>
      <c r="D75" s="40"/>
      <c r="E75" s="43"/>
      <c r="F75" s="43"/>
      <c r="G75" s="43"/>
      <c r="H75" s="43"/>
      <c r="I75" s="43"/>
      <c r="J75" s="114"/>
      <c r="K75" s="114"/>
    </row>
    <row r="76" spans="1:11" ht="31.5">
      <c r="A76" s="28"/>
      <c r="B76" s="29" t="s">
        <v>100</v>
      </c>
      <c r="C76" s="40"/>
      <c r="D76" s="40"/>
      <c r="E76" s="43"/>
      <c r="F76" s="43"/>
      <c r="G76" s="43"/>
      <c r="H76" s="43"/>
      <c r="I76" s="43"/>
      <c r="J76" s="114"/>
      <c r="K76" s="114"/>
    </row>
    <row r="77" spans="1:11" ht="31.5">
      <c r="A77" s="31" t="s">
        <v>109</v>
      </c>
      <c r="B77" s="32" t="s">
        <v>110</v>
      </c>
      <c r="C77" s="40"/>
      <c r="D77" s="40"/>
      <c r="E77" s="43"/>
      <c r="F77" s="43"/>
      <c r="G77" s="43"/>
      <c r="H77" s="43"/>
      <c r="I77" s="41">
        <f>+G77-H77</f>
        <v>0</v>
      </c>
      <c r="J77" s="114"/>
      <c r="K77" s="114"/>
    </row>
    <row r="78" spans="1:11" ht="31.5">
      <c r="A78" s="28"/>
      <c r="B78" s="29" t="s">
        <v>98</v>
      </c>
      <c r="C78" s="40"/>
      <c r="D78" s="40"/>
      <c r="E78" s="43"/>
      <c r="F78" s="43"/>
      <c r="G78" s="43"/>
      <c r="H78" s="43"/>
      <c r="I78" s="43"/>
      <c r="J78" s="114"/>
      <c r="K78" s="114"/>
    </row>
    <row r="79" spans="1:11" ht="31.5">
      <c r="A79" s="28"/>
      <c r="B79" s="29" t="s">
        <v>100</v>
      </c>
      <c r="C79" s="40"/>
      <c r="D79" s="40"/>
      <c r="E79" s="43"/>
      <c r="F79" s="43"/>
      <c r="G79" s="43"/>
      <c r="H79" s="43"/>
      <c r="I79" s="43"/>
      <c r="J79" s="114"/>
      <c r="K79" s="114"/>
    </row>
    <row r="80" spans="1:11" s="9" customFormat="1" ht="24" customHeight="1">
      <c r="A80" s="30" t="s">
        <v>111</v>
      </c>
      <c r="B80" s="32" t="s">
        <v>112</v>
      </c>
      <c r="C80" s="41">
        <v>19000</v>
      </c>
      <c r="D80" s="41">
        <v>19000</v>
      </c>
      <c r="E80" s="41">
        <v>21504.457191000001</v>
      </c>
      <c r="F80" s="41">
        <v>0</v>
      </c>
      <c r="G80" s="41">
        <v>21504.457191000001</v>
      </c>
      <c r="H80" s="41">
        <v>21504.457191000001</v>
      </c>
      <c r="I80" s="41">
        <f t="shared" ref="I80:I81" si="8">+G80-H80</f>
        <v>0</v>
      </c>
      <c r="J80" s="112">
        <f t="shared" ref="J80:J128" si="9">+E80/C80</f>
        <v>1.1318135363684212</v>
      </c>
      <c r="K80" s="112">
        <f t="shared" ref="K80:K128" si="10">+E80/D80</f>
        <v>1.1318135363684212</v>
      </c>
    </row>
    <row r="81" spans="1:11" s="9" customFormat="1" ht="24" customHeight="1">
      <c r="A81" s="30" t="s">
        <v>113</v>
      </c>
      <c r="B81" s="32" t="s">
        <v>114</v>
      </c>
      <c r="C81" s="41">
        <v>230000</v>
      </c>
      <c r="D81" s="41">
        <v>230000</v>
      </c>
      <c r="E81" s="41">
        <v>467289.51759</v>
      </c>
      <c r="F81" s="41">
        <v>154392.637392</v>
      </c>
      <c r="G81" s="41">
        <v>312896.880198</v>
      </c>
      <c r="H81" s="41">
        <v>279879.29951899999</v>
      </c>
      <c r="I81" s="41">
        <f t="shared" si="8"/>
        <v>33017.580679000006</v>
      </c>
      <c r="J81" s="112">
        <f t="shared" si="9"/>
        <v>2.0316935547391304</v>
      </c>
      <c r="K81" s="112">
        <f t="shared" si="10"/>
        <v>2.0316935547391304</v>
      </c>
    </row>
    <row r="82" spans="1:11" ht="24" customHeight="1">
      <c r="A82" s="20"/>
      <c r="B82" s="32" t="s">
        <v>115</v>
      </c>
      <c r="C82" s="40">
        <v>120000</v>
      </c>
      <c r="D82" s="40">
        <v>120000</v>
      </c>
      <c r="E82" s="40"/>
      <c r="F82" s="40"/>
      <c r="G82" s="40"/>
      <c r="H82" s="40"/>
      <c r="I82" s="40"/>
      <c r="J82" s="115">
        <f t="shared" si="9"/>
        <v>0</v>
      </c>
      <c r="K82" s="115">
        <f t="shared" si="10"/>
        <v>0</v>
      </c>
    </row>
    <row r="83" spans="1:11" ht="24" customHeight="1">
      <c r="A83" s="23"/>
      <c r="B83" s="23" t="s">
        <v>116</v>
      </c>
      <c r="C83" s="40">
        <v>110000</v>
      </c>
      <c r="D83" s="40">
        <v>110000</v>
      </c>
      <c r="E83" s="40"/>
      <c r="F83" s="40"/>
      <c r="G83" s="40"/>
      <c r="H83" s="40"/>
      <c r="I83" s="40"/>
      <c r="J83" s="115">
        <f t="shared" si="9"/>
        <v>0</v>
      </c>
      <c r="K83" s="115">
        <f t="shared" si="10"/>
        <v>0</v>
      </c>
    </row>
    <row r="84" spans="1:11" s="12" customFormat="1" ht="24" customHeight="1">
      <c r="A84" s="33"/>
      <c r="B84" s="33" t="s">
        <v>117</v>
      </c>
      <c r="C84" s="45"/>
      <c r="D84" s="45"/>
      <c r="E84" s="45">
        <v>48683.929603999997</v>
      </c>
      <c r="F84" s="45">
        <v>47511.443714000001</v>
      </c>
      <c r="G84" s="45">
        <v>1172.4858899999999</v>
      </c>
      <c r="H84" s="45">
        <v>1167.7098900000001</v>
      </c>
      <c r="I84" s="45">
        <f t="shared" ref="I84:I91" si="11">+G84-H84</f>
        <v>4.7759999999998399</v>
      </c>
      <c r="J84" s="116"/>
      <c r="K84" s="116"/>
    </row>
    <row r="85" spans="1:11" s="12" customFormat="1" ht="24" customHeight="1">
      <c r="A85" s="33"/>
      <c r="B85" s="33" t="s">
        <v>268</v>
      </c>
      <c r="C85" s="45"/>
      <c r="D85" s="45"/>
      <c r="E85" s="45">
        <v>19943.206399999999</v>
      </c>
      <c r="F85" s="45">
        <v>19943.183765000002</v>
      </c>
      <c r="G85" s="45">
        <v>2.2634999999999999E-2</v>
      </c>
      <c r="H85" s="45">
        <v>2.2634999999999999E-2</v>
      </c>
      <c r="I85" s="45">
        <f t="shared" si="11"/>
        <v>0</v>
      </c>
      <c r="J85" s="116"/>
      <c r="K85" s="116"/>
    </row>
    <row r="86" spans="1:11" s="12" customFormat="1" ht="24" customHeight="1">
      <c r="A86" s="33"/>
      <c r="B86" s="33" t="s">
        <v>269</v>
      </c>
      <c r="C86" s="45">
        <v>5000</v>
      </c>
      <c r="D86" s="45">
        <v>5000</v>
      </c>
      <c r="E86" s="45">
        <v>57334.722631999997</v>
      </c>
      <c r="F86" s="45">
        <v>0</v>
      </c>
      <c r="G86" s="45">
        <v>57334.722631999997</v>
      </c>
      <c r="H86" s="45">
        <v>57334.722631999997</v>
      </c>
      <c r="I86" s="45">
        <f t="shared" si="11"/>
        <v>0</v>
      </c>
      <c r="J86" s="116">
        <f t="shared" si="9"/>
        <v>11.466944526399999</v>
      </c>
      <c r="K86" s="116">
        <f t="shared" si="10"/>
        <v>11.466944526399999</v>
      </c>
    </row>
    <row r="87" spans="1:11" s="9" customFormat="1" ht="24" customHeight="1">
      <c r="A87" s="30" t="s">
        <v>118</v>
      </c>
      <c r="B87" s="32" t="s">
        <v>119</v>
      </c>
      <c r="C87" s="41">
        <v>1200</v>
      </c>
      <c r="D87" s="41">
        <v>9000</v>
      </c>
      <c r="E87" s="41">
        <v>1522.153712</v>
      </c>
      <c r="F87" s="41">
        <v>1314.9749999999999</v>
      </c>
      <c r="G87" s="41">
        <v>207.17871199999999</v>
      </c>
      <c r="H87" s="41">
        <v>145.02509800000001</v>
      </c>
      <c r="I87" s="41">
        <f>+G87-H87</f>
        <v>62.153613999999976</v>
      </c>
      <c r="J87" s="112">
        <f t="shared" si="9"/>
        <v>1.2684614266666667</v>
      </c>
      <c r="K87" s="112">
        <f t="shared" si="10"/>
        <v>0.16912819022222222</v>
      </c>
    </row>
    <row r="88" spans="1:11" ht="24" customHeight="1">
      <c r="A88" s="28"/>
      <c r="B88" s="29" t="s">
        <v>120</v>
      </c>
      <c r="C88" s="40"/>
      <c r="D88" s="40"/>
      <c r="E88" s="130">
        <v>1314.9749999999999</v>
      </c>
      <c r="F88" s="130">
        <v>1314.9749999999999</v>
      </c>
      <c r="G88" s="130">
        <v>0</v>
      </c>
      <c r="H88" s="130">
        <v>0</v>
      </c>
      <c r="I88" s="130">
        <f t="shared" si="11"/>
        <v>0</v>
      </c>
      <c r="J88" s="115"/>
      <c r="K88" s="115"/>
    </row>
    <row r="89" spans="1:11" ht="24" customHeight="1">
      <c r="A89" s="28"/>
      <c r="B89" s="29" t="s">
        <v>121</v>
      </c>
      <c r="C89" s="40">
        <v>1200</v>
      </c>
      <c r="D89" s="40">
        <f>+D87</f>
        <v>9000</v>
      </c>
      <c r="E89" s="130">
        <v>207.17871199999999</v>
      </c>
      <c r="F89" s="130">
        <v>0</v>
      </c>
      <c r="G89" s="130">
        <v>207.17871199999999</v>
      </c>
      <c r="H89" s="130">
        <v>145.02509800000001</v>
      </c>
      <c r="I89" s="130">
        <f t="shared" si="11"/>
        <v>62.153613999999976</v>
      </c>
      <c r="J89" s="115">
        <f t="shared" si="9"/>
        <v>0.17264892666666665</v>
      </c>
      <c r="K89" s="115">
        <f t="shared" si="10"/>
        <v>2.3019856888888888E-2</v>
      </c>
    </row>
    <row r="90" spans="1:11" s="9" customFormat="1" ht="31.5">
      <c r="A90" s="30" t="s">
        <v>122</v>
      </c>
      <c r="B90" s="32" t="s">
        <v>123</v>
      </c>
      <c r="C90" s="41">
        <v>25000</v>
      </c>
      <c r="D90" s="41">
        <v>31200</v>
      </c>
      <c r="E90" s="41">
        <v>22018.657922000002</v>
      </c>
      <c r="F90" s="41">
        <v>2958.37599</v>
      </c>
      <c r="G90" s="41">
        <v>19060.281931999998</v>
      </c>
      <c r="H90" s="41">
        <v>13215.409756999999</v>
      </c>
      <c r="I90" s="41">
        <f>+G90-H90</f>
        <v>5844.8721749999986</v>
      </c>
      <c r="J90" s="112">
        <f t="shared" si="9"/>
        <v>0.88074631688000005</v>
      </c>
      <c r="K90" s="112">
        <f t="shared" si="10"/>
        <v>0.70572621544871805</v>
      </c>
    </row>
    <row r="91" spans="1:11" ht="24" customHeight="1">
      <c r="A91" s="24"/>
      <c r="B91" s="32" t="s">
        <v>124</v>
      </c>
      <c r="C91" s="40">
        <v>5500</v>
      </c>
      <c r="D91" s="40">
        <v>5500</v>
      </c>
      <c r="E91" s="40">
        <v>4226.2514179999998</v>
      </c>
      <c r="F91" s="40">
        <v>2958.37599</v>
      </c>
      <c r="G91" s="40">
        <v>1267.8754280000001</v>
      </c>
      <c r="H91" s="40">
        <v>760.72525199999995</v>
      </c>
      <c r="I91" s="40">
        <f t="shared" si="11"/>
        <v>507.1501760000001</v>
      </c>
      <c r="J91" s="115">
        <f t="shared" si="9"/>
        <v>0.76840934872727273</v>
      </c>
      <c r="K91" s="115">
        <f t="shared" si="10"/>
        <v>0.76840934872727273</v>
      </c>
    </row>
    <row r="92" spans="1:11" ht="24" customHeight="1">
      <c r="A92" s="28"/>
      <c r="B92" s="29" t="s">
        <v>125</v>
      </c>
      <c r="C92" s="40"/>
      <c r="D92" s="40"/>
      <c r="E92" s="43"/>
      <c r="F92" s="43"/>
      <c r="G92" s="43"/>
      <c r="H92" s="43"/>
      <c r="I92" s="43"/>
      <c r="J92" s="114"/>
      <c r="K92" s="114"/>
    </row>
    <row r="93" spans="1:11" ht="24" customHeight="1">
      <c r="A93" s="28"/>
      <c r="B93" s="29" t="s">
        <v>126</v>
      </c>
      <c r="C93" s="40"/>
      <c r="D93" s="40"/>
      <c r="E93" s="43"/>
      <c r="F93" s="43"/>
      <c r="G93" s="43"/>
      <c r="H93" s="43"/>
      <c r="I93" s="43"/>
      <c r="J93" s="114"/>
      <c r="K93" s="114"/>
    </row>
    <row r="94" spans="1:11" ht="24" customHeight="1">
      <c r="A94" s="28"/>
      <c r="B94" s="29" t="s">
        <v>127</v>
      </c>
      <c r="C94" s="40"/>
      <c r="D94" s="40"/>
      <c r="E94" s="43"/>
      <c r="F94" s="43"/>
      <c r="G94" s="43"/>
      <c r="H94" s="43"/>
      <c r="I94" s="43"/>
      <c r="J94" s="114"/>
      <c r="K94" s="114"/>
    </row>
    <row r="95" spans="1:11" s="177" customFormat="1" ht="24" customHeight="1">
      <c r="A95" s="32"/>
      <c r="B95" s="32" t="s">
        <v>128</v>
      </c>
      <c r="C95" s="47">
        <v>19500</v>
      </c>
      <c r="D95" s="47">
        <f>+D90-D91</f>
        <v>25700</v>
      </c>
      <c r="E95" s="47">
        <v>17792.406504000002</v>
      </c>
      <c r="F95" s="47">
        <v>0</v>
      </c>
      <c r="G95" s="47">
        <v>17792.406504000002</v>
      </c>
      <c r="H95" s="47">
        <v>12454.684505000001</v>
      </c>
      <c r="I95" s="47">
        <f t="shared" ref="I95:I97" si="12">+G95-H95</f>
        <v>5337.7219990000012</v>
      </c>
      <c r="J95" s="117">
        <f t="shared" si="9"/>
        <v>0.9124311027692309</v>
      </c>
      <c r="K95" s="117">
        <f t="shared" si="10"/>
        <v>0.69231153712062266</v>
      </c>
    </row>
    <row r="96" spans="1:11" s="9" customFormat="1" ht="24" customHeight="1">
      <c r="A96" s="30" t="s">
        <v>129</v>
      </c>
      <c r="B96" s="32" t="s">
        <v>130</v>
      </c>
      <c r="C96" s="41">
        <v>7000</v>
      </c>
      <c r="D96" s="41">
        <v>7000</v>
      </c>
      <c r="E96" s="41">
        <v>4834.7281569999996</v>
      </c>
      <c r="F96" s="41">
        <v>0</v>
      </c>
      <c r="G96" s="41">
        <v>4834.7281569999996</v>
      </c>
      <c r="H96" s="41">
        <v>0</v>
      </c>
      <c r="I96" s="41">
        <f t="shared" si="12"/>
        <v>4834.7281569999996</v>
      </c>
      <c r="J96" s="112">
        <f t="shared" si="9"/>
        <v>0.69067545099999994</v>
      </c>
      <c r="K96" s="112">
        <f t="shared" si="10"/>
        <v>0.69067545099999994</v>
      </c>
    </row>
    <row r="97" spans="1:11" s="9" customFormat="1" ht="24" customHeight="1">
      <c r="A97" s="30" t="s">
        <v>131</v>
      </c>
      <c r="B97" s="32" t="s">
        <v>132</v>
      </c>
      <c r="C97" s="41">
        <v>1000</v>
      </c>
      <c r="D97" s="41">
        <v>1000</v>
      </c>
      <c r="E97" s="41">
        <v>3842.318628</v>
      </c>
      <c r="F97" s="41">
        <v>0</v>
      </c>
      <c r="G97" s="41">
        <v>3842.318628</v>
      </c>
      <c r="H97" s="41">
        <v>3842.318628</v>
      </c>
      <c r="I97" s="41">
        <f t="shared" si="12"/>
        <v>0</v>
      </c>
      <c r="J97" s="112">
        <f t="shared" si="9"/>
        <v>3.8423186280000001</v>
      </c>
      <c r="K97" s="112">
        <f t="shared" si="10"/>
        <v>3.8423186280000001</v>
      </c>
    </row>
    <row r="98" spans="1:11" ht="24" customHeight="1">
      <c r="A98" s="30"/>
      <c r="B98" s="32" t="s">
        <v>133</v>
      </c>
      <c r="C98" s="40"/>
      <c r="D98" s="40"/>
      <c r="E98" s="40"/>
      <c r="F98" s="40"/>
      <c r="G98" s="40"/>
      <c r="H98" s="40"/>
      <c r="I98" s="40"/>
      <c r="J98" s="115"/>
      <c r="K98" s="115"/>
    </row>
    <row r="99" spans="1:11" ht="24" customHeight="1">
      <c r="A99" s="30"/>
      <c r="B99" s="32" t="s">
        <v>134</v>
      </c>
      <c r="C99" s="40">
        <v>1000</v>
      </c>
      <c r="D99" s="40">
        <v>1000</v>
      </c>
      <c r="E99" s="40"/>
      <c r="F99" s="40"/>
      <c r="G99" s="40"/>
      <c r="H99" s="40"/>
      <c r="I99" s="40"/>
      <c r="J99" s="115">
        <f t="shared" si="9"/>
        <v>0</v>
      </c>
      <c r="K99" s="115">
        <f t="shared" si="10"/>
        <v>0</v>
      </c>
    </row>
    <row r="100" spans="1:11" s="11" customFormat="1" ht="24" customHeight="1">
      <c r="A100" s="20" t="s">
        <v>135</v>
      </c>
      <c r="B100" s="34" t="s">
        <v>136</v>
      </c>
      <c r="C100" s="52"/>
      <c r="D100" s="52"/>
      <c r="E100" s="52"/>
      <c r="F100" s="52"/>
      <c r="G100" s="52"/>
      <c r="H100" s="52"/>
      <c r="I100" s="52"/>
      <c r="J100" s="113"/>
      <c r="K100" s="113"/>
    </row>
    <row r="101" spans="1:11" s="11" customFormat="1" ht="24" customHeight="1">
      <c r="A101" s="21" t="s">
        <v>153</v>
      </c>
      <c r="B101" s="34" t="s">
        <v>154</v>
      </c>
      <c r="C101" s="52">
        <f>+C102+C104+C106+C107+C108+C109+C110</f>
        <v>8960000</v>
      </c>
      <c r="D101" s="52">
        <f t="shared" ref="D101:I101" si="13">+D102+D104+D106+D107+D108+D109+D110</f>
        <v>9000000</v>
      </c>
      <c r="E101" s="52">
        <f t="shared" si="13"/>
        <v>6698123.2128259996</v>
      </c>
      <c r="F101" s="52">
        <f t="shared" si="13"/>
        <v>6698123.2128259996</v>
      </c>
      <c r="G101" s="52">
        <f t="shared" si="13"/>
        <v>0</v>
      </c>
      <c r="H101" s="52">
        <f t="shared" si="13"/>
        <v>0</v>
      </c>
      <c r="I101" s="52">
        <f t="shared" si="13"/>
        <v>0</v>
      </c>
      <c r="J101" s="113">
        <f t="shared" si="9"/>
        <v>0.74755839428861603</v>
      </c>
      <c r="K101" s="113">
        <f t="shared" si="10"/>
        <v>0.74423591253622212</v>
      </c>
    </row>
    <row r="102" spans="1:11" ht="24" customHeight="1">
      <c r="A102" s="37">
        <v>1</v>
      </c>
      <c r="B102" s="133" t="s">
        <v>155</v>
      </c>
      <c r="C102" s="40">
        <v>110000</v>
      </c>
      <c r="D102" s="40">
        <f>+C102</f>
        <v>110000</v>
      </c>
      <c r="E102" s="40">
        <v>64882.845091000003</v>
      </c>
      <c r="F102" s="40">
        <f>+E102</f>
        <v>64882.845091000003</v>
      </c>
      <c r="G102" s="40"/>
      <c r="H102" s="40"/>
      <c r="I102" s="40"/>
      <c r="J102" s="115">
        <f t="shared" si="9"/>
        <v>0.58984404628181819</v>
      </c>
      <c r="K102" s="115">
        <f t="shared" si="10"/>
        <v>0.58984404628181819</v>
      </c>
    </row>
    <row r="103" spans="1:11" ht="24" customHeight="1">
      <c r="A103" s="37"/>
      <c r="B103" s="29" t="s">
        <v>156</v>
      </c>
      <c r="C103" s="40"/>
      <c r="D103" s="40"/>
      <c r="E103" s="40"/>
      <c r="F103" s="40"/>
      <c r="G103" s="40"/>
      <c r="H103" s="40"/>
      <c r="I103" s="40"/>
      <c r="J103" s="115"/>
      <c r="K103" s="115"/>
    </row>
    <row r="104" spans="1:11" ht="24" customHeight="1">
      <c r="A104" s="37">
        <v>2</v>
      </c>
      <c r="B104" s="133" t="s">
        <v>157</v>
      </c>
      <c r="C104" s="40">
        <v>146000</v>
      </c>
      <c r="D104" s="40">
        <f>+C104</f>
        <v>146000</v>
      </c>
      <c r="E104" s="40">
        <v>367087.19631299999</v>
      </c>
      <c r="F104" s="40">
        <f>+E104</f>
        <v>367087.19631299999</v>
      </c>
      <c r="G104" s="40"/>
      <c r="H104" s="40"/>
      <c r="I104" s="40"/>
      <c r="J104" s="115">
        <f t="shared" si="9"/>
        <v>2.5142958651575342</v>
      </c>
      <c r="K104" s="115">
        <f t="shared" si="10"/>
        <v>2.5142958651575342</v>
      </c>
    </row>
    <row r="105" spans="1:11" ht="24" customHeight="1">
      <c r="A105" s="37"/>
      <c r="B105" s="29" t="s">
        <v>158</v>
      </c>
      <c r="C105" s="40"/>
      <c r="D105" s="40"/>
      <c r="E105" s="40"/>
      <c r="F105" s="40"/>
      <c r="G105" s="40"/>
      <c r="H105" s="40"/>
      <c r="I105" s="40"/>
      <c r="J105" s="115"/>
      <c r="K105" s="115"/>
    </row>
    <row r="106" spans="1:11" ht="24" customHeight="1">
      <c r="A106" s="37">
        <v>3</v>
      </c>
      <c r="B106" s="133" t="s">
        <v>159</v>
      </c>
      <c r="C106" s="40">
        <v>2000</v>
      </c>
      <c r="D106" s="40">
        <f>+C106</f>
        <v>2000</v>
      </c>
      <c r="E106" s="40">
        <v>37.360255000000002</v>
      </c>
      <c r="F106" s="40">
        <f t="shared" ref="F106:F110" si="14">+E106</f>
        <v>37.360255000000002</v>
      </c>
      <c r="G106" s="40"/>
      <c r="H106" s="40"/>
      <c r="I106" s="40"/>
      <c r="J106" s="115">
        <f t="shared" si="9"/>
        <v>1.8680127500000001E-2</v>
      </c>
      <c r="K106" s="115">
        <f t="shared" si="10"/>
        <v>1.8680127500000001E-2</v>
      </c>
    </row>
    <row r="107" spans="1:11" ht="24" customHeight="1">
      <c r="A107" s="37">
        <v>4</v>
      </c>
      <c r="B107" s="133" t="s">
        <v>160</v>
      </c>
      <c r="C107" s="40">
        <v>8600000</v>
      </c>
      <c r="D107" s="40">
        <f>+C107+40000</f>
        <v>8640000</v>
      </c>
      <c r="E107" s="40">
        <v>6161480.0579570001</v>
      </c>
      <c r="F107" s="40">
        <f t="shared" si="14"/>
        <v>6161480.0579570001</v>
      </c>
      <c r="G107" s="40"/>
      <c r="H107" s="40"/>
      <c r="I107" s="40"/>
      <c r="J107" s="115">
        <f t="shared" si="9"/>
        <v>0.71645116952988375</v>
      </c>
      <c r="K107" s="115">
        <f t="shared" si="10"/>
        <v>0.71313426596724538</v>
      </c>
    </row>
    <row r="108" spans="1:11" ht="24" customHeight="1">
      <c r="A108" s="37">
        <v>5</v>
      </c>
      <c r="B108" s="133" t="s">
        <v>161</v>
      </c>
      <c r="C108" s="40">
        <v>100000</v>
      </c>
      <c r="D108" s="40">
        <f>+C108</f>
        <v>100000</v>
      </c>
      <c r="E108" s="40">
        <v>101618.2562</v>
      </c>
      <c r="F108" s="40">
        <f t="shared" si="14"/>
        <v>101618.2562</v>
      </c>
      <c r="G108" s="40"/>
      <c r="H108" s="40"/>
      <c r="I108" s="40"/>
      <c r="J108" s="115">
        <f t="shared" si="9"/>
        <v>1.016182562</v>
      </c>
      <c r="K108" s="115">
        <f t="shared" si="10"/>
        <v>1.016182562</v>
      </c>
    </row>
    <row r="109" spans="1:11" ht="24" customHeight="1">
      <c r="A109" s="37">
        <v>6</v>
      </c>
      <c r="B109" s="133" t="s">
        <v>162</v>
      </c>
      <c r="C109" s="40"/>
      <c r="D109" s="40"/>
      <c r="E109" s="40">
        <v>176.781327</v>
      </c>
      <c r="F109" s="40">
        <f t="shared" si="14"/>
        <v>176.781327</v>
      </c>
      <c r="G109" s="40"/>
      <c r="H109" s="40"/>
      <c r="I109" s="40"/>
      <c r="J109" s="115"/>
      <c r="K109" s="115"/>
    </row>
    <row r="110" spans="1:11" ht="24" customHeight="1">
      <c r="A110" s="37">
        <v>7</v>
      </c>
      <c r="B110" s="133" t="s">
        <v>149</v>
      </c>
      <c r="C110" s="40">
        <v>2000</v>
      </c>
      <c r="D110" s="40">
        <f>+C110</f>
        <v>2000</v>
      </c>
      <c r="E110" s="40">
        <v>2840.7156829999999</v>
      </c>
      <c r="F110" s="40">
        <f t="shared" si="14"/>
        <v>2840.7156829999999</v>
      </c>
      <c r="G110" s="40"/>
      <c r="H110" s="40"/>
      <c r="I110" s="40"/>
      <c r="J110" s="115">
        <f t="shared" si="9"/>
        <v>1.4203578415</v>
      </c>
      <c r="K110" s="115">
        <f t="shared" si="10"/>
        <v>1.4203578415</v>
      </c>
    </row>
    <row r="111" spans="1:11" s="11" customFormat="1" ht="24" customHeight="1">
      <c r="A111" s="21" t="s">
        <v>163</v>
      </c>
      <c r="B111" s="34" t="s">
        <v>164</v>
      </c>
      <c r="C111" s="52"/>
      <c r="D111" s="52"/>
      <c r="E111" s="52">
        <v>4567.4411639999998</v>
      </c>
      <c r="F111" s="52">
        <v>3949.0360740000001</v>
      </c>
      <c r="G111" s="52">
        <v>618.40508999999997</v>
      </c>
      <c r="H111" s="52">
        <v>618.40508999999997</v>
      </c>
      <c r="I111" s="52">
        <f>+G111-H111</f>
        <v>0</v>
      </c>
      <c r="J111" s="113"/>
      <c r="K111" s="113"/>
    </row>
    <row r="112" spans="1:11" s="11" customFormat="1" ht="24" customHeight="1">
      <c r="A112" s="21" t="s">
        <v>165</v>
      </c>
      <c r="B112" s="34" t="s">
        <v>166</v>
      </c>
      <c r="C112" s="52">
        <f>+C113+C114</f>
        <v>0</v>
      </c>
      <c r="D112" s="52">
        <f t="shared" ref="D112:I112" si="15">+D113+D114</f>
        <v>0</v>
      </c>
      <c r="E112" s="52">
        <f t="shared" si="15"/>
        <v>144287.88386600002</v>
      </c>
      <c r="F112" s="52">
        <f t="shared" si="15"/>
        <v>0</v>
      </c>
      <c r="G112" s="52">
        <f t="shared" si="15"/>
        <v>144287.88386600002</v>
      </c>
      <c r="H112" s="52">
        <f t="shared" si="15"/>
        <v>136037.097718</v>
      </c>
      <c r="I112" s="52">
        <f t="shared" si="15"/>
        <v>8250.7861480000029</v>
      </c>
      <c r="J112" s="113"/>
      <c r="K112" s="113"/>
    </row>
    <row r="113" spans="1:11" ht="24" customHeight="1">
      <c r="A113" s="37">
        <v>1</v>
      </c>
      <c r="B113" s="133" t="s">
        <v>167</v>
      </c>
      <c r="C113" s="40"/>
      <c r="D113" s="40"/>
      <c r="E113" s="40">
        <v>6438.9031480000003</v>
      </c>
      <c r="F113" s="40">
        <v>0</v>
      </c>
      <c r="G113" s="40">
        <v>6438.9031480000003</v>
      </c>
      <c r="H113" s="40">
        <v>0</v>
      </c>
      <c r="I113" s="40">
        <f>+G113-H113</f>
        <v>6438.9031480000003</v>
      </c>
      <c r="J113" s="115"/>
      <c r="K113" s="115"/>
    </row>
    <row r="114" spans="1:11" ht="24" customHeight="1">
      <c r="A114" s="37">
        <v>2</v>
      </c>
      <c r="B114" s="133" t="s">
        <v>168</v>
      </c>
      <c r="C114" s="40"/>
      <c r="D114" s="40"/>
      <c r="E114" s="40">
        <v>137848.98071800001</v>
      </c>
      <c r="F114" s="40">
        <v>0</v>
      </c>
      <c r="G114" s="40">
        <v>137848.98071800001</v>
      </c>
      <c r="H114" s="40">
        <v>136037.097718</v>
      </c>
      <c r="I114" s="40">
        <f>+G114-H114</f>
        <v>1811.8830000000016</v>
      </c>
      <c r="J114" s="115"/>
      <c r="K114" s="115"/>
    </row>
    <row r="115" spans="1:11" s="11" customFormat="1" ht="24" customHeight="1">
      <c r="A115" s="21" t="s">
        <v>169</v>
      </c>
      <c r="B115" s="34" t="s">
        <v>170</v>
      </c>
      <c r="C115" s="52">
        <f>+C116+C117</f>
        <v>0</v>
      </c>
      <c r="D115" s="52">
        <f t="shared" ref="D115:I115" si="16">+D116+D117</f>
        <v>0</v>
      </c>
      <c r="E115" s="52">
        <f t="shared" si="16"/>
        <v>0</v>
      </c>
      <c r="F115" s="52">
        <f t="shared" si="16"/>
        <v>0</v>
      </c>
      <c r="G115" s="52">
        <f t="shared" si="16"/>
        <v>0</v>
      </c>
      <c r="H115" s="52">
        <f t="shared" si="16"/>
        <v>0</v>
      </c>
      <c r="I115" s="52">
        <f t="shared" si="16"/>
        <v>0</v>
      </c>
      <c r="J115" s="113"/>
      <c r="K115" s="113"/>
    </row>
    <row r="116" spans="1:11" s="11" customFormat="1" ht="24" customHeight="1">
      <c r="A116" s="21"/>
      <c r="B116" s="36" t="s">
        <v>171</v>
      </c>
      <c r="C116" s="52"/>
      <c r="D116" s="52"/>
      <c r="E116" s="52"/>
      <c r="F116" s="52"/>
      <c r="G116" s="52"/>
      <c r="H116" s="52"/>
      <c r="I116" s="52"/>
      <c r="J116" s="113" t="e">
        <f t="shared" si="9"/>
        <v>#DIV/0!</v>
      </c>
      <c r="K116" s="113" t="e">
        <f t="shared" si="10"/>
        <v>#DIV/0!</v>
      </c>
    </row>
    <row r="117" spans="1:11" s="11" customFormat="1" ht="24" customHeight="1">
      <c r="A117" s="21"/>
      <c r="B117" s="36" t="s">
        <v>172</v>
      </c>
      <c r="C117" s="52">
        <f>+C118+C119</f>
        <v>0</v>
      </c>
      <c r="D117" s="52">
        <f t="shared" ref="D117:I117" si="17">+D118+D119</f>
        <v>0</v>
      </c>
      <c r="E117" s="52">
        <f t="shared" si="17"/>
        <v>0</v>
      </c>
      <c r="F117" s="52">
        <f t="shared" si="17"/>
        <v>0</v>
      </c>
      <c r="G117" s="52">
        <f t="shared" si="17"/>
        <v>0</v>
      </c>
      <c r="H117" s="52">
        <f t="shared" si="17"/>
        <v>0</v>
      </c>
      <c r="I117" s="52">
        <f t="shared" si="17"/>
        <v>0</v>
      </c>
      <c r="J117" s="113" t="e">
        <f t="shared" si="9"/>
        <v>#DIV/0!</v>
      </c>
      <c r="K117" s="113" t="e">
        <f t="shared" si="10"/>
        <v>#DIV/0!</v>
      </c>
    </row>
    <row r="118" spans="1:11" ht="24" customHeight="1">
      <c r="A118" s="37"/>
      <c r="B118" s="38" t="s">
        <v>174</v>
      </c>
      <c r="C118" s="40"/>
      <c r="D118" s="40"/>
      <c r="E118" s="40"/>
      <c r="F118" s="40"/>
      <c r="G118" s="40"/>
      <c r="H118" s="40"/>
      <c r="I118" s="40"/>
      <c r="J118" s="115" t="e">
        <f t="shared" si="9"/>
        <v>#DIV/0!</v>
      </c>
      <c r="K118" s="115" t="e">
        <f t="shared" si="10"/>
        <v>#DIV/0!</v>
      </c>
    </row>
    <row r="119" spans="1:11" ht="24" customHeight="1">
      <c r="A119" s="37"/>
      <c r="B119" s="38" t="s">
        <v>176</v>
      </c>
      <c r="C119" s="40"/>
      <c r="D119" s="40"/>
      <c r="E119" s="40"/>
      <c r="F119" s="40"/>
      <c r="G119" s="40"/>
      <c r="H119" s="40"/>
      <c r="I119" s="40"/>
      <c r="J119" s="115" t="e">
        <f t="shared" si="9"/>
        <v>#DIV/0!</v>
      </c>
      <c r="K119" s="115" t="e">
        <f t="shared" si="10"/>
        <v>#DIV/0!</v>
      </c>
    </row>
    <row r="120" spans="1:11" s="11" customFormat="1" ht="24" customHeight="1">
      <c r="A120" s="21"/>
      <c r="B120" s="36" t="s">
        <v>177</v>
      </c>
      <c r="C120" s="52"/>
      <c r="D120" s="52"/>
      <c r="E120" s="52"/>
      <c r="F120" s="52"/>
      <c r="G120" s="52"/>
      <c r="H120" s="52"/>
      <c r="I120" s="52"/>
      <c r="J120" s="113" t="e">
        <f t="shared" si="9"/>
        <v>#DIV/0!</v>
      </c>
      <c r="K120" s="113" t="e">
        <f t="shared" si="10"/>
        <v>#DIV/0!</v>
      </c>
    </row>
    <row r="121" spans="1:11" s="11" customFormat="1" ht="24" customHeight="1">
      <c r="A121" s="21" t="s">
        <v>44</v>
      </c>
      <c r="B121" s="22" t="s">
        <v>178</v>
      </c>
      <c r="C121" s="118">
        <f>+C122+C125</f>
        <v>426500</v>
      </c>
      <c r="D121" s="118">
        <f t="shared" ref="D121:I121" si="18">+D122+D125</f>
        <v>426500</v>
      </c>
      <c r="E121" s="118">
        <f t="shared" si="18"/>
        <v>167147</v>
      </c>
      <c r="F121" s="118">
        <f t="shared" si="18"/>
        <v>0</v>
      </c>
      <c r="G121" s="118">
        <f t="shared" si="18"/>
        <v>167147</v>
      </c>
      <c r="H121" s="118">
        <f t="shared" si="18"/>
        <v>167147</v>
      </c>
      <c r="I121" s="118">
        <f t="shared" si="18"/>
        <v>0</v>
      </c>
      <c r="J121" s="119">
        <f t="shared" si="9"/>
        <v>0.39190386869871041</v>
      </c>
      <c r="K121" s="119">
        <f t="shared" si="10"/>
        <v>0.39190386869871041</v>
      </c>
    </row>
    <row r="122" spans="1:11" s="11" customFormat="1" ht="24" customHeight="1">
      <c r="A122" s="21" t="s">
        <v>179</v>
      </c>
      <c r="B122" s="22" t="s">
        <v>180</v>
      </c>
      <c r="C122" s="118">
        <f t="shared" ref="C122:I122" si="19">+C123+C124</f>
        <v>383200</v>
      </c>
      <c r="D122" s="118">
        <f t="shared" si="19"/>
        <v>383200</v>
      </c>
      <c r="E122" s="118">
        <f t="shared" si="19"/>
        <v>167147</v>
      </c>
      <c r="F122" s="118">
        <f t="shared" si="19"/>
        <v>0</v>
      </c>
      <c r="G122" s="118">
        <f t="shared" si="19"/>
        <v>167147</v>
      </c>
      <c r="H122" s="118">
        <f t="shared" si="19"/>
        <v>167147</v>
      </c>
      <c r="I122" s="118">
        <f t="shared" si="19"/>
        <v>0</v>
      </c>
      <c r="J122" s="119">
        <f t="shared" si="9"/>
        <v>0.436187369519833</v>
      </c>
      <c r="K122" s="119">
        <f t="shared" si="10"/>
        <v>0.436187369519833</v>
      </c>
    </row>
    <row r="123" spans="1:11" ht="24" customHeight="1">
      <c r="A123" s="37">
        <v>1</v>
      </c>
      <c r="B123" s="38" t="s">
        <v>181</v>
      </c>
      <c r="C123" s="131"/>
      <c r="D123" s="131"/>
      <c r="E123" s="131"/>
      <c r="F123" s="131"/>
      <c r="G123" s="131"/>
      <c r="H123" s="131"/>
      <c r="I123" s="131"/>
      <c r="J123" s="132"/>
      <c r="K123" s="132"/>
    </row>
    <row r="124" spans="1:11" ht="24" customHeight="1">
      <c r="A124" s="37">
        <f>A123+1</f>
        <v>2</v>
      </c>
      <c r="B124" s="38" t="s">
        <v>182</v>
      </c>
      <c r="C124" s="131">
        <v>383200</v>
      </c>
      <c r="D124" s="131">
        <f>+C124</f>
        <v>383200</v>
      </c>
      <c r="E124" s="131">
        <v>167147</v>
      </c>
      <c r="F124" s="131"/>
      <c r="G124" s="131">
        <f>+E124</f>
        <v>167147</v>
      </c>
      <c r="H124" s="131">
        <f>+G124</f>
        <v>167147</v>
      </c>
      <c r="I124" s="131">
        <f>+G124-H124</f>
        <v>0</v>
      </c>
      <c r="J124" s="132">
        <f t="shared" si="9"/>
        <v>0.436187369519833</v>
      </c>
      <c r="K124" s="132">
        <f t="shared" si="10"/>
        <v>0.436187369519833</v>
      </c>
    </row>
    <row r="125" spans="1:11" s="11" customFormat="1" ht="24" customHeight="1">
      <c r="A125" s="21" t="s">
        <v>135</v>
      </c>
      <c r="B125" s="22" t="s">
        <v>183</v>
      </c>
      <c r="C125" s="52">
        <f t="shared" ref="C125:I125" si="20">+C126+C127</f>
        <v>43300</v>
      </c>
      <c r="D125" s="52">
        <f t="shared" si="20"/>
        <v>43300</v>
      </c>
      <c r="E125" s="52">
        <f t="shared" si="20"/>
        <v>0</v>
      </c>
      <c r="F125" s="52">
        <f t="shared" si="20"/>
        <v>0</v>
      </c>
      <c r="G125" s="52">
        <f t="shared" si="20"/>
        <v>0</v>
      </c>
      <c r="H125" s="52">
        <f t="shared" si="20"/>
        <v>0</v>
      </c>
      <c r="I125" s="52">
        <f t="shared" si="20"/>
        <v>0</v>
      </c>
      <c r="J125" s="113">
        <f t="shared" si="9"/>
        <v>0</v>
      </c>
      <c r="K125" s="113">
        <f t="shared" si="10"/>
        <v>0</v>
      </c>
    </row>
    <row r="126" spans="1:11" ht="24" customHeight="1">
      <c r="A126" s="37">
        <v>1</v>
      </c>
      <c r="B126" s="38" t="s">
        <v>181</v>
      </c>
      <c r="C126" s="40"/>
      <c r="D126" s="40"/>
      <c r="E126" s="40"/>
      <c r="F126" s="40"/>
      <c r="G126" s="40"/>
      <c r="H126" s="40"/>
      <c r="I126" s="40"/>
      <c r="J126" s="115"/>
      <c r="K126" s="115"/>
    </row>
    <row r="127" spans="1:11" ht="24" customHeight="1">
      <c r="A127" s="37">
        <v>2</v>
      </c>
      <c r="B127" s="38" t="s">
        <v>182</v>
      </c>
      <c r="C127" s="40">
        <v>43300</v>
      </c>
      <c r="D127" s="40">
        <f>+C127</f>
        <v>43300</v>
      </c>
      <c r="E127" s="40"/>
      <c r="F127" s="40"/>
      <c r="G127" s="40"/>
      <c r="H127" s="40"/>
      <c r="I127" s="40"/>
      <c r="J127" s="115">
        <f t="shared" si="9"/>
        <v>0</v>
      </c>
      <c r="K127" s="115">
        <f t="shared" si="10"/>
        <v>0</v>
      </c>
    </row>
    <row r="128" spans="1:11" s="11" customFormat="1" ht="24" customHeight="1">
      <c r="A128" s="21" t="s">
        <v>184</v>
      </c>
      <c r="B128" s="22" t="s">
        <v>185</v>
      </c>
      <c r="C128" s="52">
        <f>+C129+C134</f>
        <v>12623233</v>
      </c>
      <c r="D128" s="52">
        <f t="shared" ref="D128:I128" si="21">+D129+D134</f>
        <v>12623233</v>
      </c>
      <c r="E128" s="52">
        <f t="shared" si="21"/>
        <v>29133348.709563997</v>
      </c>
      <c r="F128" s="52">
        <f t="shared" si="21"/>
        <v>198772.2</v>
      </c>
      <c r="G128" s="52">
        <f t="shared" si="21"/>
        <v>28934576.509563997</v>
      </c>
      <c r="H128" s="52">
        <f>+H129+H134</f>
        <v>15621242.783842001</v>
      </c>
      <c r="I128" s="52">
        <f t="shared" si="21"/>
        <v>13313333.725721998</v>
      </c>
      <c r="J128" s="113">
        <f t="shared" si="9"/>
        <v>2.3079149936917109</v>
      </c>
      <c r="K128" s="113">
        <f t="shared" si="10"/>
        <v>2.3079149936917109</v>
      </c>
    </row>
    <row r="129" spans="1:11" s="11" customFormat="1" ht="24" customHeight="1">
      <c r="A129" s="21" t="s">
        <v>179</v>
      </c>
      <c r="B129" s="22" t="s">
        <v>186</v>
      </c>
      <c r="C129" s="52">
        <f>+C130+C131</f>
        <v>12623233</v>
      </c>
      <c r="D129" s="52">
        <f t="shared" ref="D129:I129" si="22">+D130+D131</f>
        <v>12623233</v>
      </c>
      <c r="E129" s="52">
        <f t="shared" si="22"/>
        <v>28780443.382267997</v>
      </c>
      <c r="F129" s="52">
        <f t="shared" si="22"/>
        <v>0</v>
      </c>
      <c r="G129" s="52">
        <f t="shared" si="22"/>
        <v>28780443.382267997</v>
      </c>
      <c r="H129" s="52">
        <f t="shared" si="22"/>
        <v>15467109.656546</v>
      </c>
      <c r="I129" s="52">
        <f t="shared" si="22"/>
        <v>13313333.725721998</v>
      </c>
      <c r="J129" s="113">
        <f t="shared" ref="J129:J135" si="23">+E129/C129</f>
        <v>2.2799581836339389</v>
      </c>
      <c r="K129" s="113">
        <f t="shared" ref="K129:K135" si="24">+E129/D129</f>
        <v>2.2799581836339389</v>
      </c>
    </row>
    <row r="130" spans="1:11" s="11" customFormat="1" ht="24" customHeight="1">
      <c r="A130" s="21" t="s">
        <v>187</v>
      </c>
      <c r="B130" s="36" t="s">
        <v>188</v>
      </c>
      <c r="C130" s="52">
        <f>8202660+1525193</f>
        <v>9727853</v>
      </c>
      <c r="D130" s="52">
        <f>+C130</f>
        <v>9727853</v>
      </c>
      <c r="E130" s="52">
        <v>19028608.281234998</v>
      </c>
      <c r="F130" s="52">
        <v>0</v>
      </c>
      <c r="G130" s="52">
        <v>19028608.281234998</v>
      </c>
      <c r="H130" s="52">
        <v>9727853</v>
      </c>
      <c r="I130" s="52">
        <f>+G130-H130</f>
        <v>9300755.2812349983</v>
      </c>
      <c r="J130" s="113">
        <f t="shared" si="23"/>
        <v>1.9560953769793805</v>
      </c>
      <c r="K130" s="113">
        <f t="shared" si="24"/>
        <v>1.9560953769793805</v>
      </c>
    </row>
    <row r="131" spans="1:11" s="11" customFormat="1" ht="24" customHeight="1">
      <c r="A131" s="21" t="s">
        <v>189</v>
      </c>
      <c r="B131" s="36" t="s">
        <v>190</v>
      </c>
      <c r="C131" s="52">
        <f>+C132+C133</f>
        <v>2895380</v>
      </c>
      <c r="D131" s="52">
        <f t="shared" ref="D131:I131" si="25">+D132+D133</f>
        <v>2895380</v>
      </c>
      <c r="E131" s="52">
        <f t="shared" si="25"/>
        <v>9751835.1010330003</v>
      </c>
      <c r="F131" s="52">
        <f t="shared" si="25"/>
        <v>0</v>
      </c>
      <c r="G131" s="52">
        <f t="shared" si="25"/>
        <v>9751835.1010330003</v>
      </c>
      <c r="H131" s="52">
        <f t="shared" si="25"/>
        <v>5739256.6565460004</v>
      </c>
      <c r="I131" s="52">
        <f t="shared" si="25"/>
        <v>4012578.4444869999</v>
      </c>
      <c r="J131" s="113">
        <f t="shared" si="23"/>
        <v>3.3680674388277185</v>
      </c>
      <c r="K131" s="113">
        <f t="shared" si="24"/>
        <v>3.3680674388277185</v>
      </c>
    </row>
    <row r="132" spans="1:11" s="12" customFormat="1" ht="24" customHeight="1">
      <c r="A132" s="179" t="s">
        <v>173</v>
      </c>
      <c r="B132" s="33" t="s">
        <v>191</v>
      </c>
      <c r="C132" s="45">
        <f>2629799-C133+265581</f>
        <v>2129656</v>
      </c>
      <c r="D132" s="45">
        <f>+C132</f>
        <v>2129656</v>
      </c>
      <c r="E132" s="45">
        <f>+F132+G132</f>
        <v>9404980.6204870008</v>
      </c>
      <c r="F132" s="45">
        <v>0</v>
      </c>
      <c r="G132" s="45">
        <f>+H132+I132</f>
        <v>9404980.6204870008</v>
      </c>
      <c r="H132" s="45">
        <v>5392402.176</v>
      </c>
      <c r="I132" s="45">
        <v>4012578.4444869999</v>
      </c>
      <c r="J132" s="116">
        <f t="shared" si="23"/>
        <v>4.4161970855795492</v>
      </c>
      <c r="K132" s="116">
        <f t="shared" si="24"/>
        <v>4.4161970855795492</v>
      </c>
    </row>
    <row r="133" spans="1:11" s="12" customFormat="1" ht="24" customHeight="1">
      <c r="A133" s="179" t="s">
        <v>175</v>
      </c>
      <c r="B133" s="33" t="s">
        <v>192</v>
      </c>
      <c r="C133" s="45">
        <f>749212+16512</f>
        <v>765724</v>
      </c>
      <c r="D133" s="45">
        <f>+C133</f>
        <v>765724</v>
      </c>
      <c r="E133" s="45">
        <v>346854.48054600001</v>
      </c>
      <c r="F133" s="45">
        <v>0</v>
      </c>
      <c r="G133" s="45">
        <v>346854.48054600001</v>
      </c>
      <c r="H133" s="45">
        <v>346854.48054600001</v>
      </c>
      <c r="I133" s="45">
        <f>+G133-H133</f>
        <v>0</v>
      </c>
      <c r="J133" s="116">
        <f t="shared" si="23"/>
        <v>0.45297585101942739</v>
      </c>
      <c r="K133" s="116">
        <f t="shared" si="24"/>
        <v>0.45297585101942739</v>
      </c>
    </row>
    <row r="134" spans="1:11" s="11" customFormat="1" ht="24" customHeight="1">
      <c r="A134" s="21" t="s">
        <v>135</v>
      </c>
      <c r="B134" s="22" t="s">
        <v>193</v>
      </c>
      <c r="C134" s="52"/>
      <c r="D134" s="52"/>
      <c r="E134" s="52">
        <v>352905.32729599997</v>
      </c>
      <c r="F134" s="52">
        <v>198772.2</v>
      </c>
      <c r="G134" s="52">
        <v>154133.12729599999</v>
      </c>
      <c r="H134" s="52">
        <v>154133.12729599999</v>
      </c>
      <c r="I134" s="52">
        <f>+G134-H134</f>
        <v>0</v>
      </c>
      <c r="J134" s="113"/>
      <c r="K134" s="113"/>
    </row>
    <row r="135" spans="1:11" s="11" customFormat="1" ht="24" customHeight="1">
      <c r="A135" s="21" t="s">
        <v>194</v>
      </c>
      <c r="B135" s="22" t="s">
        <v>195</v>
      </c>
      <c r="C135" s="52">
        <v>1170900</v>
      </c>
      <c r="D135" s="52">
        <f>+C135</f>
        <v>1170900</v>
      </c>
      <c r="E135" s="52">
        <v>11150769.69682</v>
      </c>
      <c r="F135" s="52">
        <v>0</v>
      </c>
      <c r="G135" s="52">
        <v>11150769.69682</v>
      </c>
      <c r="H135" s="52">
        <v>10714418.385092</v>
      </c>
      <c r="I135" s="52">
        <f>+G135-H135</f>
        <v>436351.31172800064</v>
      </c>
      <c r="J135" s="113">
        <f t="shared" si="23"/>
        <v>9.5232468159706212</v>
      </c>
      <c r="K135" s="113">
        <f t="shared" si="24"/>
        <v>9.5232468159706212</v>
      </c>
    </row>
    <row r="136" spans="1:11" s="11" customFormat="1" ht="24" customHeight="1">
      <c r="A136" s="21" t="s">
        <v>196</v>
      </c>
      <c r="B136" s="22" t="s">
        <v>197</v>
      </c>
      <c r="C136" s="52"/>
      <c r="D136" s="52"/>
      <c r="E136" s="52">
        <v>371312.64378599997</v>
      </c>
      <c r="F136" s="52">
        <v>0</v>
      </c>
      <c r="G136" s="52">
        <v>371312.64378599997</v>
      </c>
      <c r="H136" s="52">
        <v>327096.40905299998</v>
      </c>
      <c r="I136" s="52">
        <f>+G136-H136</f>
        <v>44216.23473299999</v>
      </c>
      <c r="J136" s="113"/>
      <c r="K136" s="113"/>
    </row>
    <row r="137" spans="1:11">
      <c r="A137" s="14"/>
      <c r="B137" s="15"/>
      <c r="J137" s="134"/>
      <c r="K137" s="134"/>
    </row>
    <row r="138" spans="1:11" s="138" customFormat="1" ht="15">
      <c r="A138" s="604"/>
      <c r="B138" s="604"/>
      <c r="F138" s="604"/>
      <c r="G138" s="604"/>
      <c r="H138" s="604"/>
      <c r="I138" s="604"/>
    </row>
    <row r="139" spans="1:11" s="135" customFormat="1" ht="15">
      <c r="A139" s="606"/>
      <c r="B139" s="606"/>
      <c r="C139" s="134"/>
      <c r="D139" s="134"/>
      <c r="E139" s="134"/>
      <c r="F139" s="606"/>
      <c r="G139" s="606"/>
      <c r="H139" s="606"/>
      <c r="I139" s="606"/>
      <c r="J139" s="134"/>
      <c r="K139" s="134"/>
    </row>
    <row r="140" spans="1:11" s="135" customFormat="1" ht="15">
      <c r="A140" s="606"/>
      <c r="B140" s="606"/>
      <c r="C140" s="604"/>
      <c r="D140" s="604"/>
      <c r="E140" s="604"/>
      <c r="F140" s="604"/>
      <c r="G140" s="604"/>
      <c r="H140" s="604"/>
      <c r="I140" s="604"/>
      <c r="J140" s="138"/>
      <c r="K140" s="138"/>
    </row>
    <row r="141" spans="1:11" s="135" customFormat="1" ht="15">
      <c r="B141" s="138"/>
    </row>
    <row r="142" spans="1:11" s="135" customFormat="1" ht="15">
      <c r="B142" s="174"/>
    </row>
    <row r="143" spans="1:11" s="135" customFormat="1" ht="15">
      <c r="B143" s="138"/>
    </row>
    <row r="144" spans="1:11" s="135" customFormat="1" ht="15">
      <c r="A144" s="606"/>
      <c r="B144" s="606"/>
      <c r="F144" s="606"/>
      <c r="G144" s="606"/>
      <c r="H144" s="606"/>
      <c r="I144" s="606"/>
    </row>
    <row r="149" spans="5:9">
      <c r="E149" s="56"/>
      <c r="F149" s="56"/>
      <c r="G149" s="56"/>
      <c r="H149" s="56"/>
      <c r="I149" s="56"/>
    </row>
    <row r="151" spans="5:9">
      <c r="E151" s="55"/>
      <c r="F151" s="55"/>
      <c r="G151" s="55"/>
      <c r="H151" s="55"/>
      <c r="I151" s="55"/>
    </row>
  </sheetData>
  <mergeCells count="28">
    <mergeCell ref="F144:I144"/>
    <mergeCell ref="A144:B144"/>
    <mergeCell ref="A2:K2"/>
    <mergeCell ref="A3:K3"/>
    <mergeCell ref="C5:D5"/>
    <mergeCell ref="F5:I5"/>
    <mergeCell ref="J5:K5"/>
    <mergeCell ref="H6:I6"/>
    <mergeCell ref="J6:J8"/>
    <mergeCell ref="K6:K8"/>
    <mergeCell ref="C58:C59"/>
    <mergeCell ref="D58:D59"/>
    <mergeCell ref="A138:B138"/>
    <mergeCell ref="F138:I138"/>
    <mergeCell ref="A139:B139"/>
    <mergeCell ref="F139:I139"/>
    <mergeCell ref="A140:B140"/>
    <mergeCell ref="A5:A8"/>
    <mergeCell ref="B5:B8"/>
    <mergeCell ref="C6:C8"/>
    <mergeCell ref="D6:D8"/>
    <mergeCell ref="C140:F140"/>
    <mergeCell ref="G140:I140"/>
    <mergeCell ref="E5:E8"/>
    <mergeCell ref="F6:F8"/>
    <mergeCell ref="G6:G8"/>
    <mergeCell ref="H7:H8"/>
    <mergeCell ref="I7:I8"/>
  </mergeCells>
  <printOptions horizontalCentered="1"/>
  <pageMargins left="0.47244094488188998" right="0.47244094488188998" top="0.34" bottom="0.31" header="0.31496062992126" footer="0.18"/>
  <pageSetup paperSize="9" scale="73" orientation="landscape" r:id="rId1"/>
  <headerFooter alignWithMargins="0">
    <oddHeader xml:space="preserve">&amp;C                                                                                                                                  </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DD362-B25A-42B1-B323-29EE4D99DFB0}">
  <sheetPr>
    <tabColor rgb="FF92D050"/>
    <pageSetUpPr fitToPage="1"/>
  </sheetPr>
  <dimension ref="A1:I79"/>
  <sheetViews>
    <sheetView workbookViewId="0">
      <selection activeCell="K17" sqref="K17"/>
    </sheetView>
  </sheetViews>
  <sheetFormatPr defaultColWidth="8.875" defaultRowHeight="15"/>
  <cols>
    <col min="1" max="1" width="5.25" style="135" bestFit="1" customWidth="1"/>
    <col min="2" max="2" width="62.25" style="135" customWidth="1"/>
    <col min="3" max="3" width="11.5" style="135" customWidth="1"/>
    <col min="4" max="9" width="11" style="135" customWidth="1"/>
    <col min="10" max="16384" width="8.875" style="135"/>
  </cols>
  <sheetData>
    <row r="1" spans="1:9" ht="21" customHeight="1">
      <c r="A1" s="134" t="s">
        <v>491</v>
      </c>
      <c r="B1" s="134"/>
      <c r="C1" s="134"/>
      <c r="D1" s="134"/>
      <c r="E1" s="134"/>
      <c r="F1" s="134"/>
      <c r="G1" s="134"/>
      <c r="I1" s="136" t="s">
        <v>200</v>
      </c>
    </row>
    <row r="2" spans="1:9" ht="18.75" customHeight="1">
      <c r="A2" s="606" t="s">
        <v>276</v>
      </c>
      <c r="B2" s="606"/>
      <c r="C2" s="606"/>
      <c r="D2" s="606"/>
      <c r="E2" s="606"/>
      <c r="F2" s="606"/>
      <c r="G2" s="606"/>
      <c r="H2" s="606"/>
      <c r="I2" s="606"/>
    </row>
    <row r="3" spans="1:9" ht="17.25" customHeight="1">
      <c r="A3" s="604" t="s">
        <v>1218</v>
      </c>
      <c r="B3" s="604"/>
      <c r="C3" s="604"/>
      <c r="D3" s="604"/>
      <c r="E3" s="604"/>
      <c r="F3" s="604"/>
      <c r="G3" s="604"/>
      <c r="H3" s="604"/>
      <c r="I3" s="604"/>
    </row>
    <row r="4" spans="1:9">
      <c r="F4" s="138"/>
      <c r="G4" s="139"/>
      <c r="H4" s="140"/>
      <c r="I4" s="140" t="s">
        <v>201</v>
      </c>
    </row>
    <row r="5" spans="1:9" ht="18" customHeight="1">
      <c r="A5" s="615" t="s">
        <v>205</v>
      </c>
      <c r="B5" s="615" t="s">
        <v>206</v>
      </c>
      <c r="C5" s="615" t="s">
        <v>202</v>
      </c>
      <c r="D5" s="615"/>
      <c r="E5" s="615" t="s">
        <v>203</v>
      </c>
      <c r="F5" s="615"/>
      <c r="G5" s="615"/>
      <c r="H5" s="615" t="s">
        <v>204</v>
      </c>
      <c r="I5" s="615"/>
    </row>
    <row r="6" spans="1:9" ht="18.75" customHeight="1">
      <c r="A6" s="615"/>
      <c r="B6" s="615"/>
      <c r="C6" s="614" t="s">
        <v>260</v>
      </c>
      <c r="D6" s="614" t="s">
        <v>261</v>
      </c>
      <c r="E6" s="614" t="s">
        <v>272</v>
      </c>
      <c r="F6" s="615" t="s">
        <v>273</v>
      </c>
      <c r="G6" s="615"/>
      <c r="H6" s="614" t="s">
        <v>260</v>
      </c>
      <c r="I6" s="614" t="s">
        <v>261</v>
      </c>
    </row>
    <row r="7" spans="1:9" ht="28.5">
      <c r="A7" s="615"/>
      <c r="B7" s="615"/>
      <c r="C7" s="614"/>
      <c r="D7" s="614"/>
      <c r="E7" s="614"/>
      <c r="F7" s="141" t="s">
        <v>274</v>
      </c>
      <c r="G7" s="141" t="s">
        <v>275</v>
      </c>
      <c r="H7" s="614"/>
      <c r="I7" s="614"/>
    </row>
    <row r="8" spans="1:9" s="138" customFormat="1" ht="14.25" customHeight="1">
      <c r="A8" s="142" t="s">
        <v>43</v>
      </c>
      <c r="B8" s="142" t="s">
        <v>44</v>
      </c>
      <c r="C8" s="143">
        <v>1</v>
      </c>
      <c r="D8" s="143">
        <v>2</v>
      </c>
      <c r="E8" s="144" t="s">
        <v>207</v>
      </c>
      <c r="F8" s="143">
        <v>4</v>
      </c>
      <c r="G8" s="143">
        <v>5</v>
      </c>
      <c r="H8" s="144" t="s">
        <v>208</v>
      </c>
      <c r="I8" s="144" t="s">
        <v>209</v>
      </c>
    </row>
    <row r="9" spans="1:9" s="134" customFormat="1" ht="22.5" customHeight="1">
      <c r="A9" s="145" t="s">
        <v>43</v>
      </c>
      <c r="B9" s="146" t="s">
        <v>210</v>
      </c>
      <c r="C9" s="147">
        <f>+C10+C28+C29+C43+C44+C45+C46</f>
        <v>17408645</v>
      </c>
      <c r="D9" s="147">
        <f>+D10+D28+D29+D43+D44+D45+D46</f>
        <v>22054428</v>
      </c>
      <c r="E9" s="147">
        <f>+E10+E28+E29+E43+E44+E45+E46+E47</f>
        <v>40366690.965509996</v>
      </c>
      <c r="F9" s="147">
        <f>+F10+F28+F29+F43+F44+F45+F46+F47</f>
        <v>24946762.955408998</v>
      </c>
      <c r="G9" s="147">
        <f>+G10+G28+G29+G43+G44+G45+G46+G47</f>
        <v>15419928.010101002</v>
      </c>
      <c r="H9" s="148">
        <f>+E9/C9</f>
        <v>2.3187727112311149</v>
      </c>
      <c r="I9" s="148">
        <f>+E9/D9</f>
        <v>1.8303213742614406</v>
      </c>
    </row>
    <row r="10" spans="1:9" s="134" customFormat="1" ht="29.25" customHeight="1">
      <c r="A10" s="149" t="s">
        <v>179</v>
      </c>
      <c r="B10" s="150" t="s">
        <v>211</v>
      </c>
      <c r="C10" s="151">
        <f>+C11</f>
        <v>2707030</v>
      </c>
      <c r="D10" s="151">
        <f>+D11+D25+D26+D27</f>
        <v>5053429</v>
      </c>
      <c r="E10" s="151">
        <f>+E11+E25+E26+E27</f>
        <v>10059804.184475999</v>
      </c>
      <c r="F10" s="151">
        <f>+F11+F25+F26+F27</f>
        <v>7165237.3609060002</v>
      </c>
      <c r="G10" s="151">
        <f>+G11+G25+G26+G27</f>
        <v>2894566.82357</v>
      </c>
      <c r="H10" s="152">
        <f t="shared" ref="H10:H57" si="0">+E10/C10</f>
        <v>3.716177576338644</v>
      </c>
      <c r="I10" s="152">
        <f t="shared" ref="I10:I57" si="1">+E10/D10</f>
        <v>1.9906887352085088</v>
      </c>
    </row>
    <row r="11" spans="1:9" s="134" customFormat="1" ht="57">
      <c r="A11" s="149">
        <v>1</v>
      </c>
      <c r="B11" s="153" t="s">
        <v>489</v>
      </c>
      <c r="C11" s="151">
        <v>2707030</v>
      </c>
      <c r="D11" s="151">
        <v>4881429</v>
      </c>
      <c r="E11" s="151">
        <f>SUM(E12:E24)</f>
        <v>9887804.1844759993</v>
      </c>
      <c r="F11" s="151">
        <f t="shared" ref="F11:G11" si="2">SUM(F12:F24)</f>
        <v>6993237.3609060002</v>
      </c>
      <c r="G11" s="151">
        <f t="shared" si="2"/>
        <v>2894566.82357</v>
      </c>
      <c r="H11" s="152">
        <f t="shared" si="0"/>
        <v>3.652639307460944</v>
      </c>
      <c r="I11" s="152">
        <f t="shared" si="1"/>
        <v>2.0255962310372637</v>
      </c>
    </row>
    <row r="12" spans="1:9" ht="23.25" customHeight="1">
      <c r="A12" s="154" t="s">
        <v>138</v>
      </c>
      <c r="B12" s="155" t="s">
        <v>212</v>
      </c>
      <c r="C12" s="156"/>
      <c r="D12" s="156"/>
      <c r="E12" s="156">
        <v>36493.597000000002</v>
      </c>
      <c r="F12" s="157">
        <v>34676.771000000001</v>
      </c>
      <c r="G12" s="157">
        <f>+E12-F12</f>
        <v>1816.8260000000009</v>
      </c>
      <c r="H12" s="158"/>
      <c r="I12" s="158"/>
    </row>
    <row r="13" spans="1:9" ht="30">
      <c r="A13" s="154" t="s">
        <v>140</v>
      </c>
      <c r="B13" s="155" t="s">
        <v>213</v>
      </c>
      <c r="C13" s="156"/>
      <c r="D13" s="156"/>
      <c r="E13" s="156">
        <v>32385.660759999999</v>
      </c>
      <c r="F13" s="157">
        <v>23168.073199999999</v>
      </c>
      <c r="G13" s="157">
        <f t="shared" ref="G13:G24" si="3">+E13-F13</f>
        <v>9217.5875599999999</v>
      </c>
      <c r="H13" s="158"/>
      <c r="I13" s="158"/>
    </row>
    <row r="14" spans="1:9" ht="24.75" customHeight="1">
      <c r="A14" s="154" t="s">
        <v>142</v>
      </c>
      <c r="B14" s="155" t="s">
        <v>214</v>
      </c>
      <c r="C14" s="156"/>
      <c r="D14" s="156"/>
      <c r="E14" s="156">
        <v>1292772.471167</v>
      </c>
      <c r="F14" s="157">
        <v>678772.05688799999</v>
      </c>
      <c r="G14" s="157">
        <f t="shared" si="3"/>
        <v>614000.41427900002</v>
      </c>
      <c r="H14" s="158"/>
      <c r="I14" s="158"/>
    </row>
    <row r="15" spans="1:9" ht="24.75" customHeight="1">
      <c r="A15" s="154" t="s">
        <v>144</v>
      </c>
      <c r="B15" s="155" t="s">
        <v>215</v>
      </c>
      <c r="C15" s="156"/>
      <c r="D15" s="156"/>
      <c r="E15" s="156">
        <v>700</v>
      </c>
      <c r="F15" s="157">
        <v>700</v>
      </c>
      <c r="G15" s="157">
        <f t="shared" si="3"/>
        <v>0</v>
      </c>
      <c r="H15" s="158"/>
      <c r="I15" s="158"/>
    </row>
    <row r="16" spans="1:9" ht="24.75" customHeight="1">
      <c r="A16" s="154" t="s">
        <v>146</v>
      </c>
      <c r="B16" s="155" t="s">
        <v>216</v>
      </c>
      <c r="C16" s="156"/>
      <c r="D16" s="156"/>
      <c r="E16" s="156">
        <v>299398.52074900002</v>
      </c>
      <c r="F16" s="157">
        <v>289984.09374899999</v>
      </c>
      <c r="G16" s="157">
        <f t="shared" si="3"/>
        <v>9414.4270000000251</v>
      </c>
      <c r="H16" s="158"/>
      <c r="I16" s="158"/>
    </row>
    <row r="17" spans="1:9" ht="24.75" customHeight="1">
      <c r="A17" s="154" t="s">
        <v>148</v>
      </c>
      <c r="B17" s="155" t="s">
        <v>217</v>
      </c>
      <c r="C17" s="156"/>
      <c r="D17" s="156"/>
      <c r="E17" s="156">
        <v>296718.517911</v>
      </c>
      <c r="F17" s="157">
        <v>233214.73807699999</v>
      </c>
      <c r="G17" s="157">
        <f t="shared" si="3"/>
        <v>63503.779834000015</v>
      </c>
      <c r="H17" s="158"/>
      <c r="I17" s="158"/>
    </row>
    <row r="18" spans="1:9" ht="24.75" customHeight="1">
      <c r="A18" s="154" t="s">
        <v>218</v>
      </c>
      <c r="B18" s="155" t="s">
        <v>219</v>
      </c>
      <c r="C18" s="156"/>
      <c r="D18" s="156"/>
      <c r="E18" s="156">
        <v>9007.5930000000008</v>
      </c>
      <c r="F18" s="157">
        <v>679.79399999999998</v>
      </c>
      <c r="G18" s="157">
        <f t="shared" si="3"/>
        <v>8327.7990000000009</v>
      </c>
      <c r="H18" s="158"/>
      <c r="I18" s="158"/>
    </row>
    <row r="19" spans="1:9" ht="24.75" customHeight="1">
      <c r="A19" s="154" t="s">
        <v>220</v>
      </c>
      <c r="B19" s="155" t="s">
        <v>221</v>
      </c>
      <c r="C19" s="156"/>
      <c r="D19" s="156"/>
      <c r="E19" s="156">
        <v>35412.0075</v>
      </c>
      <c r="F19" s="157">
        <v>27860.9905</v>
      </c>
      <c r="G19" s="157">
        <f t="shared" si="3"/>
        <v>7551.0169999999998</v>
      </c>
      <c r="H19" s="158"/>
      <c r="I19" s="158"/>
    </row>
    <row r="20" spans="1:9" ht="24.75" customHeight="1">
      <c r="A20" s="154" t="s">
        <v>222</v>
      </c>
      <c r="B20" s="155" t="s">
        <v>223</v>
      </c>
      <c r="C20" s="156"/>
      <c r="D20" s="156"/>
      <c r="E20" s="156">
        <v>346187.651526</v>
      </c>
      <c r="F20" s="157">
        <v>338772.28962599998</v>
      </c>
      <c r="G20" s="157">
        <f t="shared" si="3"/>
        <v>7415.3619000000181</v>
      </c>
      <c r="H20" s="158"/>
      <c r="I20" s="158"/>
    </row>
    <row r="21" spans="1:9" ht="24.75" customHeight="1">
      <c r="A21" s="154" t="s">
        <v>224</v>
      </c>
      <c r="B21" s="155" t="s">
        <v>225</v>
      </c>
      <c r="C21" s="156"/>
      <c r="D21" s="156"/>
      <c r="E21" s="156">
        <v>7001729.5647729998</v>
      </c>
      <c r="F21" s="157">
        <v>5223579.612679</v>
      </c>
      <c r="G21" s="157">
        <f t="shared" si="3"/>
        <v>1778149.9520939998</v>
      </c>
      <c r="H21" s="158"/>
      <c r="I21" s="158"/>
    </row>
    <row r="22" spans="1:9" ht="24.75" customHeight="1">
      <c r="A22" s="154" t="s">
        <v>226</v>
      </c>
      <c r="B22" s="155" t="s">
        <v>227</v>
      </c>
      <c r="C22" s="156"/>
      <c r="D22" s="156"/>
      <c r="E22" s="156">
        <v>513393.819624</v>
      </c>
      <c r="F22" s="157">
        <v>139451.06917999999</v>
      </c>
      <c r="G22" s="157">
        <f t="shared" si="3"/>
        <v>373942.750444</v>
      </c>
      <c r="H22" s="158"/>
      <c r="I22" s="158"/>
    </row>
    <row r="23" spans="1:9" ht="24.75" customHeight="1">
      <c r="A23" s="154" t="s">
        <v>228</v>
      </c>
      <c r="B23" s="155" t="s">
        <v>229</v>
      </c>
      <c r="C23" s="157"/>
      <c r="D23" s="157"/>
      <c r="E23" s="157">
        <v>22938.848465999999</v>
      </c>
      <c r="F23" s="157">
        <v>1711.9400069999999</v>
      </c>
      <c r="G23" s="157">
        <f t="shared" si="3"/>
        <v>21226.908458999998</v>
      </c>
      <c r="H23" s="158"/>
      <c r="I23" s="158"/>
    </row>
    <row r="24" spans="1:9" ht="24.75" customHeight="1">
      <c r="A24" s="154" t="s">
        <v>230</v>
      </c>
      <c r="B24" s="155" t="s">
        <v>231</v>
      </c>
      <c r="C24" s="157"/>
      <c r="D24" s="157"/>
      <c r="E24" s="157">
        <v>665.93200000000002</v>
      </c>
      <c r="F24" s="157">
        <v>665.93200000000002</v>
      </c>
      <c r="G24" s="157">
        <f t="shared" si="3"/>
        <v>0</v>
      </c>
      <c r="H24" s="158"/>
      <c r="I24" s="158"/>
    </row>
    <row r="25" spans="1:9" s="134" customFormat="1" ht="85.5" customHeight="1">
      <c r="A25" s="159">
        <v>2</v>
      </c>
      <c r="B25" s="160" t="s">
        <v>232</v>
      </c>
      <c r="C25" s="161"/>
      <c r="D25" s="161"/>
      <c r="E25" s="161"/>
      <c r="F25" s="161"/>
      <c r="G25" s="161"/>
      <c r="H25" s="152"/>
      <c r="I25" s="152"/>
    </row>
    <row r="26" spans="1:9" s="134" customFormat="1" ht="51.75" customHeight="1">
      <c r="A26" s="159">
        <v>3</v>
      </c>
      <c r="B26" s="160" t="s">
        <v>233</v>
      </c>
      <c r="C26" s="161"/>
      <c r="D26" s="161">
        <v>110000</v>
      </c>
      <c r="E26" s="161">
        <v>110000</v>
      </c>
      <c r="F26" s="161">
        <f>+E26</f>
        <v>110000</v>
      </c>
      <c r="G26" s="161">
        <f>+E26-F26</f>
        <v>0</v>
      </c>
      <c r="H26" s="152"/>
      <c r="I26" s="152">
        <f t="shared" si="1"/>
        <v>1</v>
      </c>
    </row>
    <row r="27" spans="1:9" s="134" customFormat="1" ht="24" customHeight="1">
      <c r="A27" s="159">
        <v>4</v>
      </c>
      <c r="B27" s="162" t="s">
        <v>234</v>
      </c>
      <c r="C27" s="161"/>
      <c r="D27" s="161">
        <v>62000</v>
      </c>
      <c r="E27" s="161">
        <f>+D27</f>
        <v>62000</v>
      </c>
      <c r="F27" s="161">
        <f>+E27</f>
        <v>62000</v>
      </c>
      <c r="G27" s="161">
        <f>+E27-F27</f>
        <v>0</v>
      </c>
      <c r="H27" s="152"/>
      <c r="I27" s="152">
        <f t="shared" si="1"/>
        <v>1</v>
      </c>
    </row>
    <row r="28" spans="1:9" s="134" customFormat="1" ht="27.75" customHeight="1">
      <c r="A28" s="149" t="s">
        <v>135</v>
      </c>
      <c r="B28" s="150" t="s">
        <v>235</v>
      </c>
      <c r="C28" s="161">
        <v>28500</v>
      </c>
      <c r="D28" s="161">
        <v>30400</v>
      </c>
      <c r="E28" s="161">
        <v>24323.786043</v>
      </c>
      <c r="F28" s="161">
        <v>24323.786043</v>
      </c>
      <c r="G28" s="161">
        <f>+E28-F28</f>
        <v>0</v>
      </c>
      <c r="H28" s="152">
        <f t="shared" si="0"/>
        <v>0.85346617694736837</v>
      </c>
      <c r="I28" s="152">
        <f t="shared" si="1"/>
        <v>0.80012454088815788</v>
      </c>
    </row>
    <row r="29" spans="1:9" s="134" customFormat="1" ht="27.75" customHeight="1">
      <c r="A29" s="149" t="s">
        <v>153</v>
      </c>
      <c r="B29" s="150" t="s">
        <v>236</v>
      </c>
      <c r="C29" s="161">
        <v>14671775</v>
      </c>
      <c r="D29" s="161">
        <f>+D30+D31+D32+D33+D34+D35+D36+D37+D38+D39+D40+D41+D42</f>
        <v>16969259</v>
      </c>
      <c r="E29" s="161">
        <f>SUM(E30:E42)</f>
        <v>16297421.860317001</v>
      </c>
      <c r="F29" s="161">
        <f>SUM(F30:F42)</f>
        <v>5104219.0057769995</v>
      </c>
      <c r="G29" s="161">
        <f>SUM(G30:G42)</f>
        <v>11193202.854540002</v>
      </c>
      <c r="H29" s="152">
        <f t="shared" si="0"/>
        <v>1.1108009671847476</v>
      </c>
      <c r="I29" s="152">
        <f t="shared" si="1"/>
        <v>0.96040857531357149</v>
      </c>
    </row>
    <row r="30" spans="1:9" ht="25.5" customHeight="1">
      <c r="A30" s="154" t="s">
        <v>173</v>
      </c>
      <c r="B30" s="155" t="s">
        <v>212</v>
      </c>
      <c r="C30" s="157"/>
      <c r="D30" s="157">
        <v>380770</v>
      </c>
      <c r="E30" s="157">
        <v>452136.05639899999</v>
      </c>
      <c r="F30" s="157">
        <v>289907.07022499997</v>
      </c>
      <c r="G30" s="157">
        <f>+E30-F30</f>
        <v>162228.98617400002</v>
      </c>
      <c r="H30" s="158"/>
      <c r="I30" s="158">
        <f t="shared" si="1"/>
        <v>1.1874256280668121</v>
      </c>
    </row>
    <row r="31" spans="1:9" ht="30">
      <c r="A31" s="154" t="s">
        <v>175</v>
      </c>
      <c r="B31" s="155" t="s">
        <v>213</v>
      </c>
      <c r="C31" s="157"/>
      <c r="D31" s="157">
        <v>168231</v>
      </c>
      <c r="E31" s="157">
        <v>229961.41893799999</v>
      </c>
      <c r="F31" s="157">
        <v>178031.6507</v>
      </c>
      <c r="G31" s="157">
        <f t="shared" ref="G31:G42" si="4">+E31-F31</f>
        <v>51929.76823799999</v>
      </c>
      <c r="H31" s="158"/>
      <c r="I31" s="158">
        <f t="shared" si="1"/>
        <v>1.3669384295284459</v>
      </c>
    </row>
    <row r="32" spans="1:9" ht="20.25" customHeight="1">
      <c r="A32" s="154" t="s">
        <v>237</v>
      </c>
      <c r="B32" s="155" t="s">
        <v>214</v>
      </c>
      <c r="C32" s="157">
        <v>6375058</v>
      </c>
      <c r="D32" s="157">
        <v>6385905</v>
      </c>
      <c r="E32" s="157">
        <v>6064059.6731970003</v>
      </c>
      <c r="F32" s="157">
        <v>1321404.7069010001</v>
      </c>
      <c r="G32" s="157">
        <f t="shared" si="4"/>
        <v>4742654.9662960004</v>
      </c>
      <c r="H32" s="158">
        <f t="shared" si="0"/>
        <v>0.95121639257195778</v>
      </c>
      <c r="I32" s="158">
        <f t="shared" si="1"/>
        <v>0.94960067103989176</v>
      </c>
    </row>
    <row r="33" spans="1:9" ht="20.25" customHeight="1">
      <c r="A33" s="154" t="s">
        <v>238</v>
      </c>
      <c r="B33" s="155" t="s">
        <v>215</v>
      </c>
      <c r="C33" s="157">
        <v>39347</v>
      </c>
      <c r="D33" s="157">
        <v>56860</v>
      </c>
      <c r="E33" s="157">
        <v>53534.055511999999</v>
      </c>
      <c r="F33" s="157">
        <v>53534.055511999999</v>
      </c>
      <c r="G33" s="157">
        <f t="shared" si="4"/>
        <v>0</v>
      </c>
      <c r="H33" s="158">
        <f t="shared" si="0"/>
        <v>1.3605625717843799</v>
      </c>
      <c r="I33" s="158">
        <f t="shared" si="1"/>
        <v>0.94150642827998587</v>
      </c>
    </row>
    <row r="34" spans="1:9" ht="20.25" customHeight="1">
      <c r="A34" s="154" t="s">
        <v>239</v>
      </c>
      <c r="B34" s="155" t="s">
        <v>216</v>
      </c>
      <c r="C34" s="157"/>
      <c r="D34" s="157">
        <v>1426150</v>
      </c>
      <c r="E34" s="157">
        <v>1453893.873375</v>
      </c>
      <c r="F34" s="157">
        <v>1395831.7995859999</v>
      </c>
      <c r="G34" s="157">
        <f t="shared" si="4"/>
        <v>58062.073789000046</v>
      </c>
      <c r="H34" s="158"/>
      <c r="I34" s="158">
        <f t="shared" si="1"/>
        <v>1.0194536853591838</v>
      </c>
    </row>
    <row r="35" spans="1:9" ht="20.25" customHeight="1">
      <c r="A35" s="154" t="s">
        <v>240</v>
      </c>
      <c r="B35" s="155" t="s">
        <v>217</v>
      </c>
      <c r="C35" s="157"/>
      <c r="D35" s="157">
        <f>261583+11435-D37</f>
        <v>218511</v>
      </c>
      <c r="E35" s="157">
        <v>218586.06260500001</v>
      </c>
      <c r="F35" s="157">
        <v>161845.54968699999</v>
      </c>
      <c r="G35" s="157">
        <f t="shared" si="4"/>
        <v>56740.512918000022</v>
      </c>
      <c r="H35" s="158"/>
      <c r="I35" s="158">
        <f t="shared" si="1"/>
        <v>1.0003435186558114</v>
      </c>
    </row>
    <row r="36" spans="1:9" ht="20.25" customHeight="1">
      <c r="A36" s="154" t="s">
        <v>241</v>
      </c>
      <c r="B36" s="155" t="s">
        <v>219</v>
      </c>
      <c r="C36" s="157"/>
      <c r="D36" s="157">
        <v>50319</v>
      </c>
      <c r="E36" s="157">
        <v>69996.477952999994</v>
      </c>
      <c r="F36" s="157">
        <v>62216.930286000003</v>
      </c>
      <c r="G36" s="157">
        <f t="shared" si="4"/>
        <v>7779.5476669999916</v>
      </c>
      <c r="H36" s="158"/>
      <c r="I36" s="158">
        <f t="shared" si="1"/>
        <v>1.3910546305172995</v>
      </c>
    </row>
    <row r="37" spans="1:9" ht="20.25" customHeight="1">
      <c r="A37" s="154" t="s">
        <v>242</v>
      </c>
      <c r="B37" s="155" t="s">
        <v>221</v>
      </c>
      <c r="C37" s="157"/>
      <c r="D37" s="157">
        <v>54507</v>
      </c>
      <c r="E37" s="157">
        <v>89688.674650000001</v>
      </c>
      <c r="F37" s="157">
        <v>77358.027082000001</v>
      </c>
      <c r="G37" s="157">
        <f t="shared" si="4"/>
        <v>12330.647568</v>
      </c>
      <c r="H37" s="158"/>
      <c r="I37" s="158">
        <f t="shared" si="1"/>
        <v>1.6454524125341699</v>
      </c>
    </row>
    <row r="38" spans="1:9" ht="20.25" customHeight="1">
      <c r="A38" s="154" t="s">
        <v>243</v>
      </c>
      <c r="B38" s="155" t="s">
        <v>223</v>
      </c>
      <c r="C38" s="157"/>
      <c r="D38" s="157">
        <v>126739</v>
      </c>
      <c r="E38" s="157">
        <v>200375.31970299999</v>
      </c>
      <c r="F38" s="157">
        <v>50175.834992999997</v>
      </c>
      <c r="G38" s="157">
        <f t="shared" si="4"/>
        <v>150199.48470999999</v>
      </c>
      <c r="H38" s="158"/>
      <c r="I38" s="158">
        <f t="shared" si="1"/>
        <v>1.5810075801686931</v>
      </c>
    </row>
    <row r="39" spans="1:9" ht="20.25" customHeight="1">
      <c r="A39" s="154" t="s">
        <v>244</v>
      </c>
      <c r="B39" s="155" t="s">
        <v>225</v>
      </c>
      <c r="C39" s="157"/>
      <c r="D39" s="157">
        <v>2321261</v>
      </c>
      <c r="E39" s="157">
        <v>896618.18608400004</v>
      </c>
      <c r="F39" s="157">
        <v>413233.15833800001</v>
      </c>
      <c r="G39" s="157">
        <f t="shared" si="4"/>
        <v>483385.02774600004</v>
      </c>
      <c r="H39" s="158"/>
      <c r="I39" s="158">
        <f t="shared" si="1"/>
        <v>0.38626340858869385</v>
      </c>
    </row>
    <row r="40" spans="1:9" ht="20.25" customHeight="1">
      <c r="A40" s="154" t="s">
        <v>245</v>
      </c>
      <c r="B40" s="155" t="s">
        <v>227</v>
      </c>
      <c r="C40" s="156"/>
      <c r="D40" s="156">
        <f>3437716+891100+47614</f>
        <v>4376430</v>
      </c>
      <c r="E40" s="156">
        <v>5301248.4577639997</v>
      </c>
      <c r="F40" s="157">
        <v>1028075.575205</v>
      </c>
      <c r="G40" s="157">
        <f t="shared" si="4"/>
        <v>4273172.8825589996</v>
      </c>
      <c r="H40" s="158"/>
      <c r="I40" s="158">
        <f t="shared" si="1"/>
        <v>1.2113180052609089</v>
      </c>
    </row>
    <row r="41" spans="1:9" ht="20.25" customHeight="1">
      <c r="A41" s="154" t="s">
        <v>246</v>
      </c>
      <c r="B41" s="155" t="s">
        <v>229</v>
      </c>
      <c r="C41" s="157"/>
      <c r="D41" s="157">
        <v>1064279</v>
      </c>
      <c r="E41" s="157">
        <v>1236742.890589</v>
      </c>
      <c r="F41" s="157">
        <v>64724.647261999999</v>
      </c>
      <c r="G41" s="157">
        <f t="shared" si="4"/>
        <v>1172018.2433269999</v>
      </c>
      <c r="H41" s="158"/>
      <c r="I41" s="158">
        <f t="shared" si="1"/>
        <v>1.1620476309210273</v>
      </c>
    </row>
    <row r="42" spans="1:9" ht="20.25" customHeight="1">
      <c r="A42" s="154" t="s">
        <v>247</v>
      </c>
      <c r="B42" s="155" t="s">
        <v>248</v>
      </c>
      <c r="C42" s="157"/>
      <c r="D42" s="157">
        <v>339297</v>
      </c>
      <c r="E42" s="157">
        <f>29821.713548+759</f>
        <v>30580.713548</v>
      </c>
      <c r="F42" s="157">
        <v>7880</v>
      </c>
      <c r="G42" s="157">
        <f t="shared" si="4"/>
        <v>22700.713548</v>
      </c>
      <c r="H42" s="158"/>
      <c r="I42" s="158">
        <f t="shared" si="1"/>
        <v>9.012963140847105E-2</v>
      </c>
    </row>
    <row r="43" spans="1:9" s="134" customFormat="1" ht="22.5" customHeight="1">
      <c r="A43" s="149" t="s">
        <v>163</v>
      </c>
      <c r="B43" s="150" t="s">
        <v>249</v>
      </c>
      <c r="C43" s="161">
        <v>1340</v>
      </c>
      <c r="D43" s="161">
        <f>+C43</f>
        <v>1340</v>
      </c>
      <c r="E43" s="161">
        <f t="shared" ref="E43:F43" si="5">+D43</f>
        <v>1340</v>
      </c>
      <c r="F43" s="161">
        <f t="shared" si="5"/>
        <v>1340</v>
      </c>
      <c r="G43" s="161">
        <f>+E43-F43</f>
        <v>0</v>
      </c>
      <c r="H43" s="152">
        <f t="shared" si="0"/>
        <v>1</v>
      </c>
      <c r="I43" s="152">
        <f t="shared" si="1"/>
        <v>1</v>
      </c>
    </row>
    <row r="44" spans="1:9" s="134" customFormat="1" ht="22.5" customHeight="1">
      <c r="A44" s="149" t="s">
        <v>165</v>
      </c>
      <c r="B44" s="150" t="s">
        <v>250</v>
      </c>
      <c r="C44" s="161"/>
      <c r="D44" s="161"/>
      <c r="E44" s="161"/>
      <c r="F44" s="161"/>
      <c r="G44" s="161"/>
      <c r="H44" s="152"/>
      <c r="I44" s="152"/>
    </row>
    <row r="45" spans="1:9" s="134" customFormat="1" ht="22.5" customHeight="1">
      <c r="A45" s="149" t="s">
        <v>169</v>
      </c>
      <c r="B45" s="150" t="s">
        <v>251</v>
      </c>
      <c r="C45" s="161"/>
      <c r="D45" s="161"/>
      <c r="E45" s="161"/>
      <c r="F45" s="161"/>
      <c r="G45" s="161"/>
      <c r="H45" s="152"/>
      <c r="I45" s="152"/>
    </row>
    <row r="46" spans="1:9" s="134" customFormat="1" ht="22.5" customHeight="1">
      <c r="A46" s="149" t="s">
        <v>252</v>
      </c>
      <c r="B46" s="150" t="s">
        <v>253</v>
      </c>
      <c r="C46" s="161"/>
      <c r="D46" s="161"/>
      <c r="E46" s="161">
        <f>+F46+G46</f>
        <v>13927401.134674</v>
      </c>
      <c r="F46" s="161">
        <v>12595242.802683</v>
      </c>
      <c r="G46" s="161">
        <v>1332158.3319910001</v>
      </c>
      <c r="H46" s="152"/>
      <c r="I46" s="152"/>
    </row>
    <row r="47" spans="1:9" s="134" customFormat="1" ht="28.5">
      <c r="A47" s="149" t="s">
        <v>254</v>
      </c>
      <c r="B47" s="164" t="s">
        <v>255</v>
      </c>
      <c r="C47" s="161"/>
      <c r="D47" s="161"/>
      <c r="E47" s="161">
        <v>56400</v>
      </c>
      <c r="F47" s="161">
        <v>56400</v>
      </c>
      <c r="G47" s="161">
        <f>+E47-F47</f>
        <v>0</v>
      </c>
      <c r="H47" s="152"/>
      <c r="I47" s="152"/>
    </row>
    <row r="48" spans="1:9" s="134" customFormat="1" ht="19.5" customHeight="1">
      <c r="A48" s="149" t="s">
        <v>44</v>
      </c>
      <c r="B48" s="150" t="s">
        <v>256</v>
      </c>
      <c r="C48" s="161"/>
      <c r="D48" s="161"/>
      <c r="E48" s="161">
        <f>+E49+E50</f>
        <v>13313333.725722</v>
      </c>
      <c r="F48" s="161">
        <f t="shared" ref="F48:G48" si="6">+F49+F50</f>
        <v>13313333.725722</v>
      </c>
      <c r="G48" s="161">
        <f t="shared" si="6"/>
        <v>0</v>
      </c>
      <c r="H48" s="152"/>
      <c r="I48" s="152"/>
    </row>
    <row r="49" spans="1:9" ht="18.75" customHeight="1">
      <c r="A49" s="165">
        <v>1</v>
      </c>
      <c r="B49" s="166" t="s">
        <v>188</v>
      </c>
      <c r="C49" s="157"/>
      <c r="D49" s="157"/>
      <c r="E49" s="157">
        <f>+F49</f>
        <v>9300755.2812350001</v>
      </c>
      <c r="F49" s="157">
        <v>9300755.2812350001</v>
      </c>
      <c r="G49" s="157">
        <f>+E49-F49</f>
        <v>0</v>
      </c>
      <c r="H49" s="158"/>
      <c r="I49" s="158"/>
    </row>
    <row r="50" spans="1:9" ht="18.75" customHeight="1">
      <c r="A50" s="165">
        <v>2</v>
      </c>
      <c r="B50" s="166" t="s">
        <v>190</v>
      </c>
      <c r="C50" s="157"/>
      <c r="D50" s="157"/>
      <c r="E50" s="157">
        <f>+E51+E52</f>
        <v>4012578.4444869999</v>
      </c>
      <c r="F50" s="157">
        <f t="shared" ref="F50:G50" si="7">+F51+F52</f>
        <v>4012578.4444869999</v>
      </c>
      <c r="G50" s="157">
        <f t="shared" si="7"/>
        <v>0</v>
      </c>
      <c r="H50" s="158"/>
      <c r="I50" s="158"/>
    </row>
    <row r="51" spans="1:9" ht="18.75" customHeight="1">
      <c r="A51" s="167"/>
      <c r="B51" s="168" t="s">
        <v>257</v>
      </c>
      <c r="C51" s="157"/>
      <c r="D51" s="157"/>
      <c r="E51" s="157">
        <f>+F51</f>
        <v>4012578.4444869999</v>
      </c>
      <c r="F51" s="157">
        <v>4012578.4444869999</v>
      </c>
      <c r="G51" s="157"/>
      <c r="H51" s="158"/>
      <c r="I51" s="158"/>
    </row>
    <row r="52" spans="1:9" ht="18.75" customHeight="1">
      <c r="A52" s="167"/>
      <c r="B52" s="168" t="s">
        <v>258</v>
      </c>
      <c r="C52" s="157"/>
      <c r="D52" s="157"/>
      <c r="E52" s="157">
        <f>+F52</f>
        <v>0</v>
      </c>
      <c r="F52" s="157"/>
      <c r="G52" s="157"/>
      <c r="H52" s="158"/>
      <c r="I52" s="158"/>
    </row>
    <row r="53" spans="1:9" s="134" customFormat="1" ht="18.75" customHeight="1">
      <c r="A53" s="149" t="s">
        <v>184</v>
      </c>
      <c r="B53" s="169" t="s">
        <v>259</v>
      </c>
      <c r="C53" s="161"/>
      <c r="D53" s="161"/>
      <c r="E53" s="161">
        <f>+F53+G53</f>
        <v>399565.73030900001</v>
      </c>
      <c r="F53" s="161">
        <v>198772.2</v>
      </c>
      <c r="G53" s="161">
        <v>200793.53030899999</v>
      </c>
      <c r="H53" s="152"/>
      <c r="I53" s="152"/>
    </row>
    <row r="54" spans="1:9" s="134" customFormat="1" ht="18.75" hidden="1" customHeight="1">
      <c r="A54" s="149" t="s">
        <v>194</v>
      </c>
      <c r="B54" s="169" t="s">
        <v>483</v>
      </c>
      <c r="C54" s="161"/>
      <c r="D54" s="161"/>
      <c r="E54" s="161"/>
      <c r="F54" s="161"/>
      <c r="G54" s="161"/>
      <c r="H54" s="152"/>
      <c r="I54" s="152"/>
    </row>
    <row r="55" spans="1:9" s="134" customFormat="1" ht="18.75" customHeight="1">
      <c r="A55" s="149" t="s">
        <v>194</v>
      </c>
      <c r="B55" s="169" t="s">
        <v>277</v>
      </c>
      <c r="C55" s="161">
        <v>347458</v>
      </c>
      <c r="D55" s="161">
        <v>270355</v>
      </c>
      <c r="E55" s="161"/>
      <c r="F55" s="161"/>
      <c r="G55" s="161"/>
      <c r="H55" s="152">
        <f t="shared" si="0"/>
        <v>0</v>
      </c>
      <c r="I55" s="152">
        <f t="shared" si="1"/>
        <v>0</v>
      </c>
    </row>
    <row r="56" spans="1:9" s="134" customFormat="1" ht="18.75" customHeight="1">
      <c r="A56" s="149" t="s">
        <v>278</v>
      </c>
      <c r="B56" s="169" t="s">
        <v>279</v>
      </c>
      <c r="C56" s="161"/>
      <c r="D56" s="161"/>
      <c r="E56" s="161">
        <v>184847.77496499999</v>
      </c>
      <c r="F56" s="161">
        <v>184847.77496499999</v>
      </c>
      <c r="G56" s="161">
        <f>+E56-F56</f>
        <v>0</v>
      </c>
      <c r="H56" s="152"/>
      <c r="I56" s="152"/>
    </row>
    <row r="57" spans="1:9" s="134" customFormat="1" ht="19.5" customHeight="1">
      <c r="A57" s="150"/>
      <c r="B57" s="170" t="s">
        <v>280</v>
      </c>
      <c r="C57" s="161">
        <f>+C9+C48+C53+C55+C56</f>
        <v>17756103</v>
      </c>
      <c r="D57" s="161">
        <f>+D9+D48+D53+D55+D56</f>
        <v>22324783</v>
      </c>
      <c r="E57" s="161">
        <f>+E9+E48+E53+E55+E56</f>
        <v>54264438.196506001</v>
      </c>
      <c r="F57" s="161">
        <f>+F9+F48+F53+F55+F56</f>
        <v>38643716.656096004</v>
      </c>
      <c r="G57" s="161">
        <f>+G9+G48+G53+G55+G56</f>
        <v>15620721.540410001</v>
      </c>
      <c r="H57" s="152">
        <f t="shared" si="0"/>
        <v>3.0561006655855736</v>
      </c>
      <c r="I57" s="152">
        <f t="shared" si="1"/>
        <v>2.4306815522688843</v>
      </c>
    </row>
    <row r="58" spans="1:9">
      <c r="A58" s="171"/>
      <c r="B58" s="172"/>
      <c r="C58" s="173"/>
      <c r="D58" s="173"/>
      <c r="E58" s="173"/>
      <c r="F58" s="173"/>
      <c r="G58" s="173"/>
      <c r="H58" s="171"/>
      <c r="I58" s="171"/>
    </row>
    <row r="59" spans="1:9">
      <c r="B59" s="137"/>
    </row>
    <row r="60" spans="1:9">
      <c r="B60" s="137"/>
      <c r="F60" s="134"/>
      <c r="G60" s="134"/>
      <c r="H60" s="134"/>
      <c r="I60" s="134"/>
    </row>
    <row r="61" spans="1:9">
      <c r="B61" s="138"/>
      <c r="E61" s="214"/>
      <c r="F61" s="175"/>
      <c r="G61" s="176"/>
    </row>
    <row r="62" spans="1:9">
      <c r="B62" s="138"/>
      <c r="D62" s="176"/>
      <c r="E62" s="176"/>
      <c r="F62" s="178"/>
      <c r="G62" s="176"/>
    </row>
    <row r="64" spans="1:9">
      <c r="E64" s="163"/>
      <c r="F64" s="163"/>
      <c r="G64" s="163"/>
    </row>
    <row r="66" spans="5:9">
      <c r="E66" s="163"/>
      <c r="F66" s="163"/>
      <c r="G66" s="163"/>
    </row>
    <row r="67" spans="5:9">
      <c r="E67" s="163"/>
      <c r="F67" s="163"/>
      <c r="G67" s="163"/>
    </row>
    <row r="68" spans="5:9">
      <c r="E68" s="163"/>
      <c r="F68" s="163"/>
      <c r="G68" s="163"/>
    </row>
    <row r="70" spans="5:9">
      <c r="E70" s="163"/>
      <c r="F70" s="163"/>
      <c r="G70" s="163"/>
    </row>
    <row r="72" spans="5:9">
      <c r="E72" s="163"/>
      <c r="F72" s="163"/>
      <c r="G72" s="163"/>
    </row>
    <row r="73" spans="5:9">
      <c r="I73" s="163"/>
    </row>
    <row r="74" spans="5:9">
      <c r="E74" s="176"/>
      <c r="F74" s="176"/>
      <c r="G74" s="176"/>
    </row>
    <row r="75" spans="5:9">
      <c r="E75" s="176"/>
      <c r="F75" s="176"/>
      <c r="G75" s="176"/>
    </row>
    <row r="78" spans="5:9">
      <c r="G78" s="163"/>
    </row>
    <row r="79" spans="5:9">
      <c r="G79" s="176"/>
    </row>
  </sheetData>
  <mergeCells count="13">
    <mergeCell ref="A5:A7"/>
    <mergeCell ref="B5:B7"/>
    <mergeCell ref="C6:C7"/>
    <mergeCell ref="D6:D7"/>
    <mergeCell ref="I6:I7"/>
    <mergeCell ref="A2:I2"/>
    <mergeCell ref="A3:I3"/>
    <mergeCell ref="C5:D5"/>
    <mergeCell ref="E5:G5"/>
    <mergeCell ref="H5:I5"/>
    <mergeCell ref="E6:E7"/>
    <mergeCell ref="F6:G6"/>
    <mergeCell ref="H6:H7"/>
  </mergeCells>
  <printOptions horizontalCentered="1"/>
  <pageMargins left="0.39" right="0.28999999999999998" top="0.43" bottom="0.51" header="0.31496062992126" footer="0.24"/>
  <pageSetup paperSize="9" scale="90" fitToHeight="0" orientation="landscape" r:id="rId1"/>
  <headerFooter alignWithMargins="0">
    <oddFooter>&amp;C&amp;P</oddFooter>
  </headerFooter>
  <ignoredErrors>
    <ignoredError sqref="E48:G48 G29 E50:G50 G49" formula="1"/>
    <ignoredError sqref="I37"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15A9-C71D-45ED-A519-7878820321C8}">
  <sheetPr>
    <pageSetUpPr fitToPage="1"/>
  </sheetPr>
  <dimension ref="A1:Q32"/>
  <sheetViews>
    <sheetView workbookViewId="0">
      <selection activeCell="E18" sqref="E18"/>
    </sheetView>
  </sheetViews>
  <sheetFormatPr defaultRowHeight="15.75"/>
  <cols>
    <col min="1" max="1" width="5" style="180" customWidth="1"/>
    <col min="2" max="2" width="27.75" style="180" customWidth="1"/>
    <col min="3" max="3" width="9.375" style="180" customWidth="1"/>
    <col min="4" max="4" width="12.875" style="180" customWidth="1"/>
    <col min="5" max="5" width="15.25" style="180" customWidth="1"/>
    <col min="6" max="6" width="12" style="180" customWidth="1"/>
    <col min="7" max="7" width="15.625" style="180" customWidth="1"/>
    <col min="8" max="8" width="10.875" style="180" customWidth="1"/>
    <col min="9" max="9" width="14.25" style="180" customWidth="1"/>
    <col min="10" max="10" width="10.75" style="180" customWidth="1"/>
    <col min="11" max="11" width="14.375" style="180" customWidth="1"/>
    <col min="12" max="12" width="9" style="180"/>
    <col min="13" max="13" width="13.25" style="180" customWidth="1"/>
    <col min="14" max="14" width="11.625" style="180" customWidth="1"/>
    <col min="15" max="15" width="14.125" style="180" customWidth="1"/>
    <col min="16" max="16" width="13" style="180" customWidth="1"/>
    <col min="17" max="17" width="16.875" style="180" customWidth="1"/>
    <col min="18" max="16384" width="9" style="180"/>
  </cols>
  <sheetData>
    <row r="1" spans="1:17">
      <c r="P1" s="616" t="s">
        <v>493</v>
      </c>
      <c r="Q1" s="616"/>
    </row>
    <row r="2" spans="1:17">
      <c r="A2" s="617" t="s">
        <v>494</v>
      </c>
      <c r="B2" s="617"/>
      <c r="C2" s="617"/>
      <c r="D2" s="617"/>
      <c r="E2" s="617"/>
      <c r="F2" s="617"/>
      <c r="G2" s="617"/>
      <c r="H2" s="617"/>
      <c r="I2" s="617"/>
      <c r="J2" s="617"/>
      <c r="K2" s="617"/>
      <c r="L2" s="617"/>
      <c r="M2" s="617"/>
      <c r="N2" s="617"/>
      <c r="O2" s="617"/>
      <c r="P2" s="617"/>
      <c r="Q2" s="617"/>
    </row>
    <row r="3" spans="1:17">
      <c r="A3" s="618" t="str">
        <f>+'70'!A3:O3</f>
        <v>(Kèm theo Báo cáo số           /BC-UBND ngày          /6/2026 của UBND tỉnh)</v>
      </c>
      <c r="B3" s="618"/>
      <c r="C3" s="618"/>
      <c r="D3" s="618"/>
      <c r="E3" s="618"/>
      <c r="F3" s="618"/>
      <c r="G3" s="618"/>
      <c r="H3" s="618"/>
      <c r="I3" s="618"/>
      <c r="J3" s="618"/>
      <c r="K3" s="618"/>
      <c r="L3" s="618"/>
      <c r="M3" s="618"/>
      <c r="N3" s="618"/>
      <c r="O3" s="618"/>
      <c r="P3" s="618"/>
      <c r="Q3" s="618"/>
    </row>
    <row r="4" spans="1:17">
      <c r="P4" s="181"/>
      <c r="Q4" s="182" t="s">
        <v>495</v>
      </c>
    </row>
    <row r="5" spans="1:17" s="184" customFormat="1" ht="15" customHeight="1">
      <c r="A5" s="619" t="s">
        <v>284</v>
      </c>
      <c r="B5" s="619" t="s">
        <v>41</v>
      </c>
      <c r="C5" s="619" t="s">
        <v>496</v>
      </c>
      <c r="D5" s="619" t="s">
        <v>497</v>
      </c>
      <c r="E5" s="619"/>
      <c r="F5" s="619" t="s">
        <v>498</v>
      </c>
      <c r="G5" s="619"/>
      <c r="H5" s="619" t="s">
        <v>499</v>
      </c>
      <c r="I5" s="619"/>
      <c r="J5" s="619"/>
      <c r="K5" s="619"/>
      <c r="L5" s="619"/>
      <c r="M5" s="619"/>
      <c r="N5" s="619"/>
      <c r="O5" s="619"/>
      <c r="P5" s="620" t="s">
        <v>500</v>
      </c>
      <c r="Q5" s="621"/>
    </row>
    <row r="6" spans="1:17" s="184" customFormat="1" ht="15">
      <c r="A6" s="619"/>
      <c r="B6" s="619"/>
      <c r="C6" s="619"/>
      <c r="D6" s="619"/>
      <c r="E6" s="619"/>
      <c r="F6" s="619"/>
      <c r="G6" s="619"/>
      <c r="H6" s="619"/>
      <c r="I6" s="619"/>
      <c r="J6" s="619"/>
      <c r="K6" s="619"/>
      <c r="L6" s="619"/>
      <c r="M6" s="619"/>
      <c r="N6" s="619"/>
      <c r="O6" s="619"/>
      <c r="P6" s="622"/>
      <c r="Q6" s="623"/>
    </row>
    <row r="7" spans="1:17" s="184" customFormat="1" ht="18.75" customHeight="1">
      <c r="A7" s="619"/>
      <c r="B7" s="619"/>
      <c r="C7" s="619"/>
      <c r="D7" s="619"/>
      <c r="E7" s="619"/>
      <c r="F7" s="619"/>
      <c r="G7" s="619"/>
      <c r="H7" s="619" t="s">
        <v>501</v>
      </c>
      <c r="I7" s="619"/>
      <c r="J7" s="624" t="s">
        <v>502</v>
      </c>
      <c r="K7" s="625"/>
      <c r="L7" s="619" t="s">
        <v>503</v>
      </c>
      <c r="M7" s="619"/>
      <c r="N7" s="619" t="s">
        <v>3</v>
      </c>
      <c r="O7" s="619"/>
      <c r="P7" s="626"/>
      <c r="Q7" s="626"/>
    </row>
    <row r="8" spans="1:17" s="184" customFormat="1" ht="28.5">
      <c r="A8" s="619"/>
      <c r="B8" s="619"/>
      <c r="C8" s="619"/>
      <c r="D8" s="183" t="s">
        <v>504</v>
      </c>
      <c r="E8" s="183" t="s">
        <v>505</v>
      </c>
      <c r="F8" s="183" t="s">
        <v>504</v>
      </c>
      <c r="G8" s="183" t="s">
        <v>505</v>
      </c>
      <c r="H8" s="183" t="s">
        <v>504</v>
      </c>
      <c r="I8" s="183" t="s">
        <v>505</v>
      </c>
      <c r="J8" s="183" t="s">
        <v>504</v>
      </c>
      <c r="K8" s="183" t="s">
        <v>505</v>
      </c>
      <c r="L8" s="183" t="s">
        <v>504</v>
      </c>
      <c r="M8" s="183" t="s">
        <v>505</v>
      </c>
      <c r="N8" s="183" t="s">
        <v>504</v>
      </c>
      <c r="O8" s="183" t="s">
        <v>505</v>
      </c>
      <c r="P8" s="183" t="s">
        <v>504</v>
      </c>
      <c r="Q8" s="183" t="s">
        <v>505</v>
      </c>
    </row>
    <row r="9" spans="1:17" s="187" customFormat="1" ht="12.75" customHeight="1">
      <c r="A9" s="186" t="s">
        <v>294</v>
      </c>
      <c r="B9" s="186" t="s">
        <v>296</v>
      </c>
      <c r="C9" s="186" t="s">
        <v>298</v>
      </c>
      <c r="D9" s="186">
        <v>1</v>
      </c>
      <c r="E9" s="186">
        <v>2</v>
      </c>
      <c r="F9" s="186">
        <v>3</v>
      </c>
      <c r="G9" s="186">
        <v>4</v>
      </c>
      <c r="H9" s="186">
        <v>5</v>
      </c>
      <c r="I9" s="186">
        <v>6</v>
      </c>
      <c r="J9" s="186">
        <v>7</v>
      </c>
      <c r="K9" s="186">
        <v>8</v>
      </c>
      <c r="L9" s="186">
        <v>9</v>
      </c>
      <c r="M9" s="186">
        <v>10</v>
      </c>
      <c r="N9" s="186" t="s">
        <v>506</v>
      </c>
      <c r="O9" s="186" t="s">
        <v>507</v>
      </c>
      <c r="P9" s="186" t="s">
        <v>508</v>
      </c>
      <c r="Q9" s="186">
        <v>14</v>
      </c>
    </row>
    <row r="10" spans="1:17" s="189" customFormat="1" ht="22.5" customHeight="1">
      <c r="A10" s="183"/>
      <c r="B10" s="183" t="s">
        <v>3</v>
      </c>
      <c r="C10" s="183"/>
      <c r="D10" s="183" t="s">
        <v>509</v>
      </c>
      <c r="E10" s="188">
        <f>+E11+E12+E13+E14+E29+E30</f>
        <v>993985773942.26965</v>
      </c>
      <c r="F10" s="183" t="s">
        <v>509</v>
      </c>
      <c r="G10" s="188">
        <f>+G11+G12+G13+G14+G29+G30</f>
        <v>158126149687.29999</v>
      </c>
      <c r="H10" s="183" t="s">
        <v>509</v>
      </c>
      <c r="I10" s="188">
        <f>+I11+I12+I13+I14+I29+I30</f>
        <v>57381076768.052353</v>
      </c>
      <c r="J10" s="183" t="s">
        <v>509</v>
      </c>
      <c r="K10" s="188">
        <f>+K11+K12+K13+K14+K29+K30</f>
        <v>20230078868.736774</v>
      </c>
      <c r="L10" s="183" t="s">
        <v>509</v>
      </c>
      <c r="M10" s="188">
        <f>+M11+M12+M13+M14+M29+M30</f>
        <v>4481914035.133049</v>
      </c>
      <c r="N10" s="183" t="s">
        <v>509</v>
      </c>
      <c r="O10" s="188">
        <f>+O11+O12+O13+O14+O29+O30</f>
        <v>82093069671.922165</v>
      </c>
      <c r="P10" s="183" t="s">
        <v>509</v>
      </c>
      <c r="Q10" s="188">
        <f>+Q11+Q12+Q13+Q14+Q29+Q30</f>
        <v>1094730846861.5173</v>
      </c>
    </row>
    <row r="11" spans="1:17" s="184" customFormat="1" ht="33" customHeight="1">
      <c r="A11" s="183" t="s">
        <v>179</v>
      </c>
      <c r="B11" s="190" t="s">
        <v>510</v>
      </c>
      <c r="C11" s="185"/>
      <c r="D11" s="185"/>
      <c r="E11" s="185"/>
      <c r="F11" s="185"/>
      <c r="G11" s="185"/>
      <c r="H11" s="185"/>
      <c r="I11" s="185"/>
      <c r="J11" s="185"/>
      <c r="K11" s="185"/>
      <c r="L11" s="185"/>
      <c r="M11" s="185"/>
      <c r="N11" s="185"/>
      <c r="O11" s="185"/>
      <c r="P11" s="185"/>
      <c r="Q11" s="185"/>
    </row>
    <row r="12" spans="1:17" s="184" customFormat="1" ht="30" customHeight="1">
      <c r="A12" s="183" t="s">
        <v>135</v>
      </c>
      <c r="B12" s="190" t="s">
        <v>511</v>
      </c>
      <c r="C12" s="185"/>
      <c r="D12" s="185"/>
      <c r="E12" s="185"/>
      <c r="F12" s="185"/>
      <c r="G12" s="185"/>
      <c r="H12" s="185"/>
      <c r="I12" s="185"/>
      <c r="J12" s="185"/>
      <c r="K12" s="185"/>
      <c r="L12" s="185"/>
      <c r="M12" s="185"/>
      <c r="N12" s="185"/>
      <c r="O12" s="185"/>
      <c r="P12" s="185"/>
      <c r="Q12" s="185"/>
    </row>
    <row r="13" spans="1:17" s="184" customFormat="1" ht="35.25" customHeight="1">
      <c r="A13" s="183" t="s">
        <v>153</v>
      </c>
      <c r="B13" s="190" t="s">
        <v>512</v>
      </c>
      <c r="C13" s="185"/>
      <c r="D13" s="185"/>
      <c r="E13" s="185"/>
      <c r="F13" s="185"/>
      <c r="G13" s="185"/>
      <c r="H13" s="185"/>
      <c r="I13" s="185"/>
      <c r="J13" s="185"/>
      <c r="K13" s="185"/>
      <c r="L13" s="185"/>
      <c r="M13" s="185"/>
      <c r="N13" s="185"/>
      <c r="O13" s="185"/>
      <c r="P13" s="185"/>
      <c r="Q13" s="185"/>
    </row>
    <row r="14" spans="1:17" s="189" customFormat="1" ht="28.5">
      <c r="A14" s="183" t="s">
        <v>163</v>
      </c>
      <c r="B14" s="190" t="s">
        <v>513</v>
      </c>
      <c r="C14" s="183"/>
      <c r="D14" s="183"/>
      <c r="E14" s="188">
        <f>+E15+E16+E17+E20+E21+E22+E23+E24+E25+E26+E27+E28</f>
        <v>993985773942.26965</v>
      </c>
      <c r="F14" s="183"/>
      <c r="G14" s="188">
        <f>+G15+G16+G17+G20+G21+G22+G23+G24+G25+G26+G27+G28</f>
        <v>158126149687.29999</v>
      </c>
      <c r="H14" s="183"/>
      <c r="I14" s="188">
        <f>+I15+I16+I17+I20+I21+I22+I23+I24+I25+I26+I27+I28</f>
        <v>57381076768.052353</v>
      </c>
      <c r="J14" s="183"/>
      <c r="K14" s="188">
        <f>+K15+K16+K17+K20+K21+K22+K23+K24+K25+K26+K27+K28</f>
        <v>20230078868.736774</v>
      </c>
      <c r="L14" s="183"/>
      <c r="M14" s="188">
        <f>+M15+M16+M17+M20+M21+M22+M23+M24+M25+M26+M27+M28</f>
        <v>4481914035.133049</v>
      </c>
      <c r="N14" s="183"/>
      <c r="O14" s="188">
        <f>+O15+O16+O17+O20+O21+O22+O23+O24+O25+O26+O27+O28</f>
        <v>82093069671.922165</v>
      </c>
      <c r="P14" s="183"/>
      <c r="Q14" s="188">
        <f>+Q15+Q16+Q17+Q20+Q21+Q22+Q23+Q24+Q25+Q26+Q27+Q28</f>
        <v>1094730846861.5173</v>
      </c>
    </row>
    <row r="15" spans="1:17" s="184" customFormat="1" ht="90">
      <c r="A15" s="185">
        <v>1</v>
      </c>
      <c r="B15" s="191" t="s">
        <v>514</v>
      </c>
      <c r="C15" s="185" t="s">
        <v>515</v>
      </c>
      <c r="D15" s="192">
        <v>3215971.4987307694</v>
      </c>
      <c r="E15" s="193">
        <f>+D15*29097</f>
        <v>93575122698.569199</v>
      </c>
      <c r="F15" s="192"/>
      <c r="G15" s="193">
        <f>+F15*29097</f>
        <v>0</v>
      </c>
      <c r="H15" s="192">
        <v>279649.64684615377</v>
      </c>
      <c r="I15" s="193">
        <f>+H15*29097</f>
        <v>8136965774.2825365</v>
      </c>
      <c r="J15" s="192">
        <v>9214.8249248958346</v>
      </c>
      <c r="K15" s="193">
        <f>+J15*29097</f>
        <v>268123760.83969411</v>
      </c>
      <c r="L15" s="192">
        <v>0</v>
      </c>
      <c r="M15" s="193">
        <f>+L15*29097</f>
        <v>0</v>
      </c>
      <c r="N15" s="194">
        <f>+H15+J15+L15</f>
        <v>288864.4717710496</v>
      </c>
      <c r="O15" s="195">
        <f>+I15+K15+M15</f>
        <v>8405089535.1222305</v>
      </c>
      <c r="P15" s="194">
        <f>+D15+F15-H15</f>
        <v>2936321.8518846156</v>
      </c>
      <c r="Q15" s="193">
        <f>+P15*29097</f>
        <v>85438156924.286667</v>
      </c>
    </row>
    <row r="16" spans="1:17" s="184" customFormat="1" ht="30">
      <c r="A16" s="185">
        <v>2</v>
      </c>
      <c r="B16" s="191" t="s">
        <v>516</v>
      </c>
      <c r="C16" s="185" t="s">
        <v>517</v>
      </c>
      <c r="D16" s="192">
        <v>9721175.4986666664</v>
      </c>
      <c r="E16" s="193">
        <f>+D16*6698</f>
        <v>65112433490.069328</v>
      </c>
      <c r="F16" s="192"/>
      <c r="G16" s="193">
        <f>+F16*6698</f>
        <v>0</v>
      </c>
      <c r="H16" s="192">
        <v>747782.73066666676</v>
      </c>
      <c r="I16" s="193">
        <f>+H16*6698</f>
        <v>5008648730.0053339</v>
      </c>
      <c r="J16" s="192">
        <v>193301.8358773333</v>
      </c>
      <c r="K16" s="193">
        <f>+J16*6698</f>
        <v>1294735696.7063785</v>
      </c>
      <c r="L16" s="192">
        <v>24162.729484666663</v>
      </c>
      <c r="M16" s="193">
        <f>+L16*6698</f>
        <v>161841962.08829731</v>
      </c>
      <c r="N16" s="194">
        <f t="shared" ref="N16:O28" si="0">+H16+J16+L16</f>
        <v>965247.29602866666</v>
      </c>
      <c r="O16" s="195">
        <f>+I16+K16+M16</f>
        <v>6465226388.8000088</v>
      </c>
      <c r="P16" s="194">
        <f>+D16+F16-H16</f>
        <v>8973392.7679999992</v>
      </c>
      <c r="Q16" s="193">
        <f>+P16*6698</f>
        <v>60103784760.063995</v>
      </c>
    </row>
    <row r="17" spans="1:17" s="184" customFormat="1" ht="30">
      <c r="A17" s="185">
        <v>3</v>
      </c>
      <c r="B17" s="191" t="s">
        <v>518</v>
      </c>
      <c r="C17" s="185" t="s">
        <v>519</v>
      </c>
      <c r="D17" s="192">
        <f>+D18+D19</f>
        <v>9981684.6978623122</v>
      </c>
      <c r="E17" s="193">
        <f t="shared" ref="E17:Q17" si="1">+E18+E19</f>
        <v>250719956240.90555</v>
      </c>
      <c r="F17" s="192">
        <v>1852379.5499999998</v>
      </c>
      <c r="G17" s="192">
        <f t="shared" si="1"/>
        <v>46528069536.899994</v>
      </c>
      <c r="H17" s="192">
        <f t="shared" si="1"/>
        <v>564988.52563372487</v>
      </c>
      <c r="I17" s="193">
        <f t="shared" si="1"/>
        <v>14191381786.867901</v>
      </c>
      <c r="J17" s="192">
        <f t="shared" si="1"/>
        <v>420901.35100740136</v>
      </c>
      <c r="K17" s="193">
        <f t="shared" si="1"/>
        <v>10572200134.603907</v>
      </c>
      <c r="L17" s="192">
        <f t="shared" si="1"/>
        <v>11111.925693749999</v>
      </c>
      <c r="M17" s="193">
        <f t="shared" si="1"/>
        <v>279109349.57561249</v>
      </c>
      <c r="N17" s="192">
        <f t="shared" si="1"/>
        <v>997001.80233487627</v>
      </c>
      <c r="O17" s="193">
        <f t="shared" si="1"/>
        <v>25042691271.047421</v>
      </c>
      <c r="P17" s="192">
        <f t="shared" si="1"/>
        <v>11269075.722228587</v>
      </c>
      <c r="Q17" s="193">
        <f t="shared" si="1"/>
        <v>283056643990.93762</v>
      </c>
    </row>
    <row r="18" spans="1:17" s="184" customFormat="1" ht="23.25" customHeight="1">
      <c r="A18" s="185" t="s">
        <v>305</v>
      </c>
      <c r="B18" s="191" t="s">
        <v>520</v>
      </c>
      <c r="C18" s="185" t="s">
        <v>519</v>
      </c>
      <c r="D18" s="192">
        <v>5647848.7570879562</v>
      </c>
      <c r="E18" s="193">
        <f>+D18*25118</f>
        <v>141862665080.53528</v>
      </c>
      <c r="F18" s="192">
        <v>1852379.5499999998</v>
      </c>
      <c r="G18" s="193">
        <f>+F18*25118</f>
        <v>46528069536.899994</v>
      </c>
      <c r="H18" s="192">
        <v>324219.86225737177</v>
      </c>
      <c r="I18" s="193">
        <f>+H18*25118</f>
        <v>8143754500.1806641</v>
      </c>
      <c r="J18" s="192">
        <v>334231.32021034136</v>
      </c>
      <c r="K18" s="193">
        <f>+J18*25118</f>
        <v>8395222301.043354</v>
      </c>
      <c r="L18" s="192">
        <v>11111.925693749999</v>
      </c>
      <c r="M18" s="193">
        <f>+L18*25118</f>
        <v>279109349.57561249</v>
      </c>
      <c r="N18" s="194">
        <f t="shared" si="0"/>
        <v>669563.10816146317</v>
      </c>
      <c r="O18" s="193">
        <f>+I18+K18+M18</f>
        <v>16818086150.799631</v>
      </c>
      <c r="P18" s="194">
        <f>+D18+F18-H18</f>
        <v>7176008.4448305843</v>
      </c>
      <c r="Q18" s="193">
        <f>+P18*25118</f>
        <v>180246980117.25461</v>
      </c>
    </row>
    <row r="19" spans="1:17" s="184" customFormat="1" ht="23.25" customHeight="1">
      <c r="A19" s="185" t="s">
        <v>305</v>
      </c>
      <c r="B19" s="191" t="s">
        <v>521</v>
      </c>
      <c r="C19" s="185" t="s">
        <v>519</v>
      </c>
      <c r="D19" s="192">
        <v>4333835.940774356</v>
      </c>
      <c r="E19" s="193">
        <f t="shared" ref="E19:E26" si="2">+D19*25118</f>
        <v>108857291160.37027</v>
      </c>
      <c r="F19" s="192"/>
      <c r="G19" s="193">
        <f t="shared" ref="G19:G26" si="3">+F19*25118</f>
        <v>0</v>
      </c>
      <c r="H19" s="192">
        <v>240768.66337635313</v>
      </c>
      <c r="I19" s="193">
        <f t="shared" ref="I19:I26" si="4">+H19*25118</f>
        <v>6047627286.6872377</v>
      </c>
      <c r="J19" s="192">
        <v>86670.030797059968</v>
      </c>
      <c r="K19" s="193">
        <f t="shared" ref="K19:K26" si="5">+J19*25118</f>
        <v>2176977833.5605521</v>
      </c>
      <c r="L19" s="192">
        <v>0</v>
      </c>
      <c r="M19" s="193">
        <f t="shared" ref="M19:M26" si="6">+L19*25118</f>
        <v>0</v>
      </c>
      <c r="N19" s="194">
        <f t="shared" si="0"/>
        <v>327438.6941734131</v>
      </c>
      <c r="O19" s="193">
        <f t="shared" si="0"/>
        <v>8224605120.2477894</v>
      </c>
      <c r="P19" s="194">
        <f t="shared" ref="P19:P28" si="7">+D19+F19-H19</f>
        <v>4093067.2773980028</v>
      </c>
      <c r="Q19" s="193">
        <f t="shared" ref="Q19:Q26" si="8">+P19*25118</f>
        <v>102809663873.68303</v>
      </c>
    </row>
    <row r="20" spans="1:17" s="184" customFormat="1" ht="45">
      <c r="A20" s="185">
        <v>4</v>
      </c>
      <c r="B20" s="191" t="s">
        <v>522</v>
      </c>
      <c r="C20" s="185" t="s">
        <v>519</v>
      </c>
      <c r="D20" s="192">
        <v>177244.01102778583</v>
      </c>
      <c r="E20" s="193">
        <f t="shared" si="2"/>
        <v>4452015068.9959249</v>
      </c>
      <c r="F20" s="192"/>
      <c r="G20" s="193">
        <f t="shared" si="3"/>
        <v>0</v>
      </c>
      <c r="H20" s="192">
        <v>12660.286501984701</v>
      </c>
      <c r="I20" s="193">
        <f t="shared" si="4"/>
        <v>318001076.35685176</v>
      </c>
      <c r="J20" s="192">
        <v>1764.8791058391732</v>
      </c>
      <c r="K20" s="193">
        <f t="shared" si="5"/>
        <v>44330233.380468354</v>
      </c>
      <c r="L20" s="192">
        <v>0</v>
      </c>
      <c r="M20" s="193">
        <f t="shared" si="6"/>
        <v>0</v>
      </c>
      <c r="N20" s="194">
        <f t="shared" si="0"/>
        <v>14425.165607823874</v>
      </c>
      <c r="O20" s="193">
        <f t="shared" si="0"/>
        <v>362331309.73732013</v>
      </c>
      <c r="P20" s="194">
        <f t="shared" si="7"/>
        <v>164583.72452580114</v>
      </c>
      <c r="Q20" s="193">
        <f t="shared" si="8"/>
        <v>4134013992.6390729</v>
      </c>
    </row>
    <row r="21" spans="1:17" s="184" customFormat="1" ht="60">
      <c r="A21" s="185">
        <v>5</v>
      </c>
      <c r="B21" s="191" t="s">
        <v>523</v>
      </c>
      <c r="C21" s="185" t="s">
        <v>519</v>
      </c>
      <c r="D21" s="192">
        <v>2144975.3275698097</v>
      </c>
      <c r="E21" s="193">
        <f t="shared" si="2"/>
        <v>53877490277.898483</v>
      </c>
      <c r="F21" s="192"/>
      <c r="G21" s="193">
        <f t="shared" si="3"/>
        <v>0</v>
      </c>
      <c r="H21" s="192">
        <v>139232.49348788391</v>
      </c>
      <c r="I21" s="193">
        <f t="shared" si="4"/>
        <v>3497241771.428668</v>
      </c>
      <c r="J21" s="192">
        <v>42775.693808877026</v>
      </c>
      <c r="K21" s="193">
        <f t="shared" si="5"/>
        <v>1074439877.0913732</v>
      </c>
      <c r="L21" s="192">
        <v>0</v>
      </c>
      <c r="M21" s="193">
        <f t="shared" si="6"/>
        <v>0</v>
      </c>
      <c r="N21" s="194">
        <f t="shared" si="0"/>
        <v>182008.18729676094</v>
      </c>
      <c r="O21" s="193">
        <f t="shared" si="0"/>
        <v>4571681648.5200415</v>
      </c>
      <c r="P21" s="194">
        <f t="shared" si="7"/>
        <v>2005742.8340819259</v>
      </c>
      <c r="Q21" s="193">
        <f t="shared" si="8"/>
        <v>50380248506.469818</v>
      </c>
    </row>
    <row r="22" spans="1:17" s="184" customFormat="1" ht="30">
      <c r="A22" s="185">
        <v>6</v>
      </c>
      <c r="B22" s="191" t="s">
        <v>524</v>
      </c>
      <c r="C22" s="185" t="s">
        <v>519</v>
      </c>
      <c r="D22" s="192">
        <v>573765.89999999991</v>
      </c>
      <c r="E22" s="193">
        <f t="shared" si="2"/>
        <v>14411851876.199997</v>
      </c>
      <c r="F22" s="192"/>
      <c r="G22" s="193">
        <f t="shared" si="3"/>
        <v>0</v>
      </c>
      <c r="H22" s="192">
        <v>19714.59</v>
      </c>
      <c r="I22" s="193">
        <f t="shared" si="4"/>
        <v>495191071.62</v>
      </c>
      <c r="J22" s="192">
        <v>12153.08</v>
      </c>
      <c r="K22" s="193">
        <f t="shared" si="5"/>
        <v>305261063.44</v>
      </c>
      <c r="L22" s="192">
        <v>12136.98</v>
      </c>
      <c r="M22" s="193">
        <f t="shared" si="6"/>
        <v>304856663.63999999</v>
      </c>
      <c r="N22" s="194">
        <f t="shared" si="0"/>
        <v>44004.649999999994</v>
      </c>
      <c r="O22" s="193">
        <f t="shared" si="0"/>
        <v>1105308798.6999998</v>
      </c>
      <c r="P22" s="194">
        <f t="shared" si="7"/>
        <v>554051.30999999994</v>
      </c>
      <c r="Q22" s="193">
        <f t="shared" si="8"/>
        <v>13916660804.579998</v>
      </c>
    </row>
    <row r="23" spans="1:17" s="184" customFormat="1" ht="45">
      <c r="A23" s="185">
        <v>7</v>
      </c>
      <c r="B23" s="191" t="s">
        <v>525</v>
      </c>
      <c r="C23" s="185" t="s">
        <v>519</v>
      </c>
      <c r="D23" s="192">
        <v>610022.44487500004</v>
      </c>
      <c r="E23" s="193">
        <f t="shared" si="2"/>
        <v>15322543770.370251</v>
      </c>
      <c r="F23" s="192"/>
      <c r="G23" s="193">
        <f t="shared" si="3"/>
        <v>0</v>
      </c>
      <c r="H23" s="192">
        <v>40611.06</v>
      </c>
      <c r="I23" s="193">
        <f t="shared" si="4"/>
        <v>1020068605.0799999</v>
      </c>
      <c r="J23" s="192">
        <v>8454.17</v>
      </c>
      <c r="K23" s="193">
        <f t="shared" si="5"/>
        <v>212351842.06</v>
      </c>
      <c r="L23" s="192">
        <v>56137.17</v>
      </c>
      <c r="M23" s="193">
        <f t="shared" si="6"/>
        <v>1410053436.0599999</v>
      </c>
      <c r="N23" s="194">
        <f t="shared" si="0"/>
        <v>105202.4</v>
      </c>
      <c r="O23" s="193">
        <f t="shared" si="0"/>
        <v>2642473883.1999998</v>
      </c>
      <c r="P23" s="194">
        <f t="shared" si="7"/>
        <v>569411.38487499999</v>
      </c>
      <c r="Q23" s="193">
        <f t="shared" si="8"/>
        <v>14302475165.290249</v>
      </c>
    </row>
    <row r="24" spans="1:17" s="184" customFormat="1" ht="30">
      <c r="A24" s="185">
        <v>8</v>
      </c>
      <c r="B24" s="191" t="s">
        <v>526</v>
      </c>
      <c r="C24" s="185" t="s">
        <v>519</v>
      </c>
      <c r="D24" s="192">
        <v>737556.25821594242</v>
      </c>
      <c r="E24" s="193">
        <f t="shared" si="2"/>
        <v>18525938093.868042</v>
      </c>
      <c r="F24" s="192"/>
      <c r="G24" s="193">
        <f t="shared" si="3"/>
        <v>0</v>
      </c>
      <c r="H24" s="192">
        <v>47875.51427705503</v>
      </c>
      <c r="I24" s="193">
        <f t="shared" si="4"/>
        <v>1202537167.6110682</v>
      </c>
      <c r="J24" s="192">
        <v>9067.7490192456826</v>
      </c>
      <c r="K24" s="193">
        <f t="shared" si="5"/>
        <v>227763719.86541307</v>
      </c>
      <c r="L24" s="192">
        <v>5440.6494115474097</v>
      </c>
      <c r="M24" s="193">
        <f t="shared" si="6"/>
        <v>136658231.91924784</v>
      </c>
      <c r="N24" s="194">
        <f t="shared" si="0"/>
        <v>62383.912707848125</v>
      </c>
      <c r="O24" s="193">
        <f t="shared" si="0"/>
        <v>1566959119.3957293</v>
      </c>
      <c r="P24" s="194">
        <f t="shared" si="7"/>
        <v>689680.74393888738</v>
      </c>
      <c r="Q24" s="193">
        <f t="shared" si="8"/>
        <v>17323400926.256973</v>
      </c>
    </row>
    <row r="25" spans="1:17" s="184" customFormat="1" ht="45">
      <c r="A25" s="185">
        <v>9</v>
      </c>
      <c r="B25" s="191" t="s">
        <v>527</v>
      </c>
      <c r="C25" s="185" t="s">
        <v>519</v>
      </c>
      <c r="D25" s="192">
        <v>1197951.7</v>
      </c>
      <c r="E25" s="193">
        <f t="shared" si="2"/>
        <v>30090150800.599998</v>
      </c>
      <c r="F25" s="192"/>
      <c r="G25" s="193">
        <f t="shared" si="3"/>
        <v>0</v>
      </c>
      <c r="H25" s="192">
        <v>42034</v>
      </c>
      <c r="I25" s="193">
        <f t="shared" si="4"/>
        <v>1055810012</v>
      </c>
      <c r="J25" s="192">
        <v>9029.2975291666662</v>
      </c>
      <c r="K25" s="193">
        <f t="shared" si="5"/>
        <v>226797895.33760831</v>
      </c>
      <c r="L25" s="192">
        <v>0</v>
      </c>
      <c r="M25" s="193">
        <f t="shared" si="6"/>
        <v>0</v>
      </c>
      <c r="N25" s="194">
        <f t="shared" si="0"/>
        <v>51063.297529166666</v>
      </c>
      <c r="O25" s="193">
        <f t="shared" si="0"/>
        <v>1282607907.3376083</v>
      </c>
      <c r="P25" s="194">
        <f t="shared" si="7"/>
        <v>1155917.7</v>
      </c>
      <c r="Q25" s="193">
        <f t="shared" si="8"/>
        <v>29034340788.599998</v>
      </c>
    </row>
    <row r="26" spans="1:17" s="184" customFormat="1" ht="45">
      <c r="A26" s="185">
        <v>10</v>
      </c>
      <c r="B26" s="191" t="s">
        <v>528</v>
      </c>
      <c r="C26" s="185" t="s">
        <v>519</v>
      </c>
      <c r="D26" s="192">
        <v>11740146.4</v>
      </c>
      <c r="E26" s="193">
        <f t="shared" si="2"/>
        <v>294888997275.20001</v>
      </c>
      <c r="F26" s="192">
        <v>2589492.8000000003</v>
      </c>
      <c r="G26" s="193">
        <f t="shared" si="3"/>
        <v>65042880150.400009</v>
      </c>
      <c r="H26" s="192">
        <v>893989.6</v>
      </c>
      <c r="I26" s="193">
        <f t="shared" si="4"/>
        <v>22455230772.799999</v>
      </c>
      <c r="J26" s="192">
        <v>219859.10255342466</v>
      </c>
      <c r="K26" s="193">
        <f t="shared" si="5"/>
        <v>5522420937.9369202</v>
      </c>
      <c r="L26" s="192">
        <v>67988.720613698621</v>
      </c>
      <c r="M26" s="193">
        <f t="shared" si="6"/>
        <v>1707740684.374882</v>
      </c>
      <c r="N26" s="194">
        <f t="shared" si="0"/>
        <v>1181837.4231671232</v>
      </c>
      <c r="O26" s="193">
        <f t="shared" si="0"/>
        <v>29685392395.111801</v>
      </c>
      <c r="P26" s="194">
        <f t="shared" si="7"/>
        <v>13435649.600000001</v>
      </c>
      <c r="Q26" s="193">
        <f t="shared" si="8"/>
        <v>337476646652.80005</v>
      </c>
    </row>
    <row r="27" spans="1:17" s="184" customFormat="1" ht="60">
      <c r="A27" s="185">
        <v>11</v>
      </c>
      <c r="B27" s="191" t="s">
        <v>529</v>
      </c>
      <c r="C27" s="185" t="s">
        <v>515</v>
      </c>
      <c r="D27" s="192">
        <v>3041392.7879022877</v>
      </c>
      <c r="E27" s="193">
        <f t="shared" ref="E27:E28" si="9">+D27*29097</f>
        <v>88495405949.592865</v>
      </c>
      <c r="F27" s="192">
        <v>600000</v>
      </c>
      <c r="G27" s="193">
        <f t="shared" ref="G27:G28" si="10">+F27*29097</f>
        <v>17458200000</v>
      </c>
      <c r="H27" s="192"/>
      <c r="I27" s="193">
        <f t="shared" ref="I27:I28" si="11">+H27*29097</f>
        <v>0</v>
      </c>
      <c r="J27" s="192">
        <v>8316.3081082245481</v>
      </c>
      <c r="K27" s="193">
        <f t="shared" ref="K27:K28" si="12">+J27*29097</f>
        <v>241979617.02500966</v>
      </c>
      <c r="L27" s="192">
        <v>8316.3081082245481</v>
      </c>
      <c r="M27" s="193">
        <f t="shared" ref="M27:M28" si="13">+L27*29097</f>
        <v>241979617.02500966</v>
      </c>
      <c r="N27" s="194">
        <f t="shared" si="0"/>
        <v>16632.616216449096</v>
      </c>
      <c r="O27" s="195">
        <f t="shared" si="0"/>
        <v>483959234.05001932</v>
      </c>
      <c r="P27" s="194">
        <f t="shared" si="7"/>
        <v>3641392.7879022877</v>
      </c>
      <c r="Q27" s="193">
        <f t="shared" ref="Q27:Q28" si="14">+P27*29097</f>
        <v>105953605949.59286</v>
      </c>
    </row>
    <row r="28" spans="1:17" s="184" customFormat="1" ht="60">
      <c r="A28" s="185">
        <v>12</v>
      </c>
      <c r="B28" s="191" t="s">
        <v>530</v>
      </c>
      <c r="C28" s="185" t="s">
        <v>515</v>
      </c>
      <c r="D28" s="192">
        <v>2217200</v>
      </c>
      <c r="E28" s="193">
        <f t="shared" si="9"/>
        <v>64513868400</v>
      </c>
      <c r="F28" s="192">
        <v>1000000</v>
      </c>
      <c r="G28" s="193">
        <f t="shared" si="10"/>
        <v>29097000000</v>
      </c>
      <c r="H28" s="192"/>
      <c r="I28" s="193">
        <f t="shared" si="11"/>
        <v>0</v>
      </c>
      <c r="J28" s="192">
        <v>8237.0722222222212</v>
      </c>
      <c r="K28" s="193">
        <f t="shared" si="12"/>
        <v>239674090.44999996</v>
      </c>
      <c r="L28" s="192">
        <v>8237.0722222222212</v>
      </c>
      <c r="M28" s="193">
        <f t="shared" si="13"/>
        <v>239674090.44999996</v>
      </c>
      <c r="N28" s="194">
        <f t="shared" si="0"/>
        <v>16474.144444444442</v>
      </c>
      <c r="O28" s="195">
        <f t="shared" si="0"/>
        <v>479348180.89999992</v>
      </c>
      <c r="P28" s="194">
        <f t="shared" si="7"/>
        <v>3217200</v>
      </c>
      <c r="Q28" s="193">
        <f t="shared" si="14"/>
        <v>93610868400</v>
      </c>
    </row>
    <row r="29" spans="1:17" s="184" customFormat="1" ht="42.75">
      <c r="A29" s="183" t="s">
        <v>165</v>
      </c>
      <c r="B29" s="190" t="s">
        <v>531</v>
      </c>
      <c r="C29" s="185"/>
      <c r="D29" s="185"/>
      <c r="E29" s="185"/>
      <c r="F29" s="185"/>
      <c r="G29" s="185"/>
      <c r="H29" s="185"/>
      <c r="I29" s="185"/>
      <c r="J29" s="185"/>
      <c r="K29" s="185"/>
      <c r="L29" s="185"/>
      <c r="M29" s="185"/>
      <c r="N29" s="185"/>
      <c r="O29" s="185"/>
      <c r="P29" s="185"/>
      <c r="Q29" s="185"/>
    </row>
    <row r="30" spans="1:17" s="184" customFormat="1" ht="32.25" customHeight="1">
      <c r="A30" s="183" t="s">
        <v>169</v>
      </c>
      <c r="B30" s="190" t="s">
        <v>532</v>
      </c>
      <c r="C30" s="185"/>
      <c r="D30" s="185"/>
      <c r="E30" s="185"/>
      <c r="F30" s="185"/>
      <c r="G30" s="185"/>
      <c r="H30" s="185"/>
      <c r="I30" s="185"/>
      <c r="J30" s="185"/>
      <c r="K30" s="185"/>
      <c r="L30" s="185"/>
      <c r="M30" s="185"/>
      <c r="N30" s="185"/>
      <c r="O30" s="185"/>
      <c r="P30" s="185"/>
      <c r="Q30" s="185"/>
    </row>
    <row r="32" spans="1:17">
      <c r="B32" s="196" t="s">
        <v>533</v>
      </c>
    </row>
  </sheetData>
  <autoFilter ref="A9:T30" xr:uid="{3DBADBBE-A8C0-4519-B7EC-5A78D4B890BD}"/>
  <mergeCells count="15">
    <mergeCell ref="P1:Q1"/>
    <mergeCell ref="A2:Q2"/>
    <mergeCell ref="A3:Q3"/>
    <mergeCell ref="A5:A8"/>
    <mergeCell ref="B5:B8"/>
    <mergeCell ref="C5:C8"/>
    <mergeCell ref="D5:E7"/>
    <mergeCell ref="F5:G7"/>
    <mergeCell ref="H5:O6"/>
    <mergeCell ref="P5:Q6"/>
    <mergeCell ref="H7:I7"/>
    <mergeCell ref="J7:K7"/>
    <mergeCell ref="L7:M7"/>
    <mergeCell ref="N7:O7"/>
    <mergeCell ref="P7:Q7"/>
  </mergeCells>
  <pageMargins left="0.36" right="0.35" top="0.42" bottom="0.75" header="0.3" footer="0.3"/>
  <pageSetup paperSize="9" scale="58"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7DBE-93F7-4EDC-AC5E-1FE476EA371B}">
  <sheetPr>
    <tabColor rgb="FF92D050"/>
    <pageSetUpPr fitToPage="1"/>
  </sheetPr>
  <dimension ref="A1:F526"/>
  <sheetViews>
    <sheetView zoomScale="85" zoomScaleNormal="85" workbookViewId="0">
      <selection activeCell="F25" sqref="F25"/>
    </sheetView>
  </sheetViews>
  <sheetFormatPr defaultColWidth="11" defaultRowHeight="15.75"/>
  <cols>
    <col min="1" max="1" width="4.5" style="239" bestFit="1" customWidth="1"/>
    <col min="2" max="2" width="64" style="240" customWidth="1"/>
    <col min="3" max="3" width="19" style="241" customWidth="1"/>
    <col min="4" max="4" width="17.375" style="241" customWidth="1"/>
    <col min="5" max="5" width="16.75" style="241" customWidth="1"/>
    <col min="6" max="6" width="12.875" style="240" customWidth="1"/>
    <col min="7" max="235" width="11" style="240"/>
    <col min="236" max="236" width="4.25" style="240" bestFit="1" customWidth="1"/>
    <col min="237" max="237" width="41" style="240" customWidth="1"/>
    <col min="238" max="238" width="15.25" style="240" customWidth="1"/>
    <col min="239" max="239" width="45.25" style="240" customWidth="1"/>
    <col min="240" max="240" width="10.25" style="240" customWidth="1"/>
    <col min="241" max="491" width="11" style="240"/>
    <col min="492" max="492" width="4.25" style="240" bestFit="1" customWidth="1"/>
    <col min="493" max="493" width="41" style="240" customWidth="1"/>
    <col min="494" max="494" width="15.25" style="240" customWidth="1"/>
    <col min="495" max="495" width="45.25" style="240" customWidth="1"/>
    <col min="496" max="496" width="10.25" style="240" customWidth="1"/>
    <col min="497" max="747" width="11" style="240"/>
    <col min="748" max="748" width="4.25" style="240" bestFit="1" customWidth="1"/>
    <col min="749" max="749" width="41" style="240" customWidth="1"/>
    <col min="750" max="750" width="15.25" style="240" customWidth="1"/>
    <col min="751" max="751" width="45.25" style="240" customWidth="1"/>
    <col min="752" max="752" width="10.25" style="240" customWidth="1"/>
    <col min="753" max="1003" width="11" style="240"/>
    <col min="1004" max="1004" width="4.25" style="240" bestFit="1" customWidth="1"/>
    <col min="1005" max="1005" width="41" style="240" customWidth="1"/>
    <col min="1006" max="1006" width="15.25" style="240" customWidth="1"/>
    <col min="1007" max="1007" width="45.25" style="240" customWidth="1"/>
    <col min="1008" max="1008" width="10.25" style="240" customWidth="1"/>
    <col min="1009" max="1259" width="11" style="240"/>
    <col min="1260" max="1260" width="4.25" style="240" bestFit="1" customWidth="1"/>
    <col min="1261" max="1261" width="41" style="240" customWidth="1"/>
    <col min="1262" max="1262" width="15.25" style="240" customWidth="1"/>
    <col min="1263" max="1263" width="45.25" style="240" customWidth="1"/>
    <col min="1264" max="1264" width="10.25" style="240" customWidth="1"/>
    <col min="1265" max="1515" width="11" style="240"/>
    <col min="1516" max="1516" width="4.25" style="240" bestFit="1" customWidth="1"/>
    <col min="1517" max="1517" width="41" style="240" customWidth="1"/>
    <col min="1518" max="1518" width="15.25" style="240" customWidth="1"/>
    <col min="1519" max="1519" width="45.25" style="240" customWidth="1"/>
    <col min="1520" max="1520" width="10.25" style="240" customWidth="1"/>
    <col min="1521" max="1771" width="11" style="240"/>
    <col min="1772" max="1772" width="4.25" style="240" bestFit="1" customWidth="1"/>
    <col min="1773" max="1773" width="41" style="240" customWidth="1"/>
    <col min="1774" max="1774" width="15.25" style="240" customWidth="1"/>
    <col min="1775" max="1775" width="45.25" style="240" customWidth="1"/>
    <col min="1776" max="1776" width="10.25" style="240" customWidth="1"/>
    <col min="1777" max="2027" width="11" style="240"/>
    <col min="2028" max="2028" width="4.25" style="240" bestFit="1" customWidth="1"/>
    <col min="2029" max="2029" width="41" style="240" customWidth="1"/>
    <col min="2030" max="2030" width="15.25" style="240" customWidth="1"/>
    <col min="2031" max="2031" width="45.25" style="240" customWidth="1"/>
    <col min="2032" max="2032" width="10.25" style="240" customWidth="1"/>
    <col min="2033" max="2283" width="11" style="240"/>
    <col min="2284" max="2284" width="4.25" style="240" bestFit="1" customWidth="1"/>
    <col min="2285" max="2285" width="41" style="240" customWidth="1"/>
    <col min="2286" max="2286" width="15.25" style="240" customWidth="1"/>
    <col min="2287" max="2287" width="45.25" style="240" customWidth="1"/>
    <col min="2288" max="2288" width="10.25" style="240" customWidth="1"/>
    <col min="2289" max="2539" width="11" style="240"/>
    <col min="2540" max="2540" width="4.25" style="240" bestFit="1" customWidth="1"/>
    <col min="2541" max="2541" width="41" style="240" customWidth="1"/>
    <col min="2542" max="2542" width="15.25" style="240" customWidth="1"/>
    <col min="2543" max="2543" width="45.25" style="240" customWidth="1"/>
    <col min="2544" max="2544" width="10.25" style="240" customWidth="1"/>
    <col min="2545" max="2795" width="11" style="240"/>
    <col min="2796" max="2796" width="4.25" style="240" bestFit="1" customWidth="1"/>
    <col min="2797" max="2797" width="41" style="240" customWidth="1"/>
    <col min="2798" max="2798" width="15.25" style="240" customWidth="1"/>
    <col min="2799" max="2799" width="45.25" style="240" customWidth="1"/>
    <col min="2800" max="2800" width="10.25" style="240" customWidth="1"/>
    <col min="2801" max="3051" width="11" style="240"/>
    <col min="3052" max="3052" width="4.25" style="240" bestFit="1" customWidth="1"/>
    <col min="3053" max="3053" width="41" style="240" customWidth="1"/>
    <col min="3054" max="3054" width="15.25" style="240" customWidth="1"/>
    <col min="3055" max="3055" width="45.25" style="240" customWidth="1"/>
    <col min="3056" max="3056" width="10.25" style="240" customWidth="1"/>
    <col min="3057" max="3307" width="11" style="240"/>
    <col min="3308" max="3308" width="4.25" style="240" bestFit="1" customWidth="1"/>
    <col min="3309" max="3309" width="41" style="240" customWidth="1"/>
    <col min="3310" max="3310" width="15.25" style="240" customWidth="1"/>
    <col min="3311" max="3311" width="45.25" style="240" customWidth="1"/>
    <col min="3312" max="3312" width="10.25" style="240" customWidth="1"/>
    <col min="3313" max="3563" width="11" style="240"/>
    <col min="3564" max="3564" width="4.25" style="240" bestFit="1" customWidth="1"/>
    <col min="3565" max="3565" width="41" style="240" customWidth="1"/>
    <col min="3566" max="3566" width="15.25" style="240" customWidth="1"/>
    <col min="3567" max="3567" width="45.25" style="240" customWidth="1"/>
    <col min="3568" max="3568" width="10.25" style="240" customWidth="1"/>
    <col min="3569" max="3819" width="11" style="240"/>
    <col min="3820" max="3820" width="4.25" style="240" bestFit="1" customWidth="1"/>
    <col min="3821" max="3821" width="41" style="240" customWidth="1"/>
    <col min="3822" max="3822" width="15.25" style="240" customWidth="1"/>
    <col min="3823" max="3823" width="45.25" style="240" customWidth="1"/>
    <col min="3824" max="3824" width="10.25" style="240" customWidth="1"/>
    <col min="3825" max="4075" width="11" style="240"/>
    <col min="4076" max="4076" width="4.25" style="240" bestFit="1" customWidth="1"/>
    <col min="4077" max="4077" width="41" style="240" customWidth="1"/>
    <col min="4078" max="4078" width="15.25" style="240" customWidth="1"/>
    <col min="4079" max="4079" width="45.25" style="240" customWidth="1"/>
    <col min="4080" max="4080" width="10.25" style="240" customWidth="1"/>
    <col min="4081" max="4331" width="11" style="240"/>
    <col min="4332" max="4332" width="4.25" style="240" bestFit="1" customWidth="1"/>
    <col min="4333" max="4333" width="41" style="240" customWidth="1"/>
    <col min="4334" max="4334" width="15.25" style="240" customWidth="1"/>
    <col min="4335" max="4335" width="45.25" style="240" customWidth="1"/>
    <col min="4336" max="4336" width="10.25" style="240" customWidth="1"/>
    <col min="4337" max="4587" width="11" style="240"/>
    <col min="4588" max="4588" width="4.25" style="240" bestFit="1" customWidth="1"/>
    <col min="4589" max="4589" width="41" style="240" customWidth="1"/>
    <col min="4590" max="4590" width="15.25" style="240" customWidth="1"/>
    <col min="4591" max="4591" width="45.25" style="240" customWidth="1"/>
    <col min="4592" max="4592" width="10.25" style="240" customWidth="1"/>
    <col min="4593" max="4843" width="11" style="240"/>
    <col min="4844" max="4844" width="4.25" style="240" bestFit="1" customWidth="1"/>
    <col min="4845" max="4845" width="41" style="240" customWidth="1"/>
    <col min="4846" max="4846" width="15.25" style="240" customWidth="1"/>
    <col min="4847" max="4847" width="45.25" style="240" customWidth="1"/>
    <col min="4848" max="4848" width="10.25" style="240" customWidth="1"/>
    <col min="4849" max="5099" width="11" style="240"/>
    <col min="5100" max="5100" width="4.25" style="240" bestFit="1" customWidth="1"/>
    <col min="5101" max="5101" width="41" style="240" customWidth="1"/>
    <col min="5102" max="5102" width="15.25" style="240" customWidth="1"/>
    <col min="5103" max="5103" width="45.25" style="240" customWidth="1"/>
    <col min="5104" max="5104" width="10.25" style="240" customWidth="1"/>
    <col min="5105" max="5355" width="11" style="240"/>
    <col min="5356" max="5356" width="4.25" style="240" bestFit="1" customWidth="1"/>
    <col min="5357" max="5357" width="41" style="240" customWidth="1"/>
    <col min="5358" max="5358" width="15.25" style="240" customWidth="1"/>
    <col min="5359" max="5359" width="45.25" style="240" customWidth="1"/>
    <col min="5360" max="5360" width="10.25" style="240" customWidth="1"/>
    <col min="5361" max="5611" width="11" style="240"/>
    <col min="5612" max="5612" width="4.25" style="240" bestFit="1" customWidth="1"/>
    <col min="5613" max="5613" width="41" style="240" customWidth="1"/>
    <col min="5614" max="5614" width="15.25" style="240" customWidth="1"/>
    <col min="5615" max="5615" width="45.25" style="240" customWidth="1"/>
    <col min="5616" max="5616" width="10.25" style="240" customWidth="1"/>
    <col min="5617" max="5867" width="11" style="240"/>
    <col min="5868" max="5868" width="4.25" style="240" bestFit="1" customWidth="1"/>
    <col min="5869" max="5869" width="41" style="240" customWidth="1"/>
    <col min="5870" max="5870" width="15.25" style="240" customWidth="1"/>
    <col min="5871" max="5871" width="45.25" style="240" customWidth="1"/>
    <col min="5872" max="5872" width="10.25" style="240" customWidth="1"/>
    <col min="5873" max="6123" width="11" style="240"/>
    <col min="6124" max="6124" width="4.25" style="240" bestFit="1" customWidth="1"/>
    <col min="6125" max="6125" width="41" style="240" customWidth="1"/>
    <col min="6126" max="6126" width="15.25" style="240" customWidth="1"/>
    <col min="6127" max="6127" width="45.25" style="240" customWidth="1"/>
    <col min="6128" max="6128" width="10.25" style="240" customWidth="1"/>
    <col min="6129" max="6379" width="11" style="240"/>
    <col min="6380" max="6380" width="4.25" style="240" bestFit="1" customWidth="1"/>
    <col min="6381" max="6381" width="41" style="240" customWidth="1"/>
    <col min="6382" max="6382" width="15.25" style="240" customWidth="1"/>
    <col min="6383" max="6383" width="45.25" style="240" customWidth="1"/>
    <col min="6384" max="6384" width="10.25" style="240" customWidth="1"/>
    <col min="6385" max="6635" width="11" style="240"/>
    <col min="6636" max="6636" width="4.25" style="240" bestFit="1" customWidth="1"/>
    <col min="6637" max="6637" width="41" style="240" customWidth="1"/>
    <col min="6638" max="6638" width="15.25" style="240" customWidth="1"/>
    <col min="6639" max="6639" width="45.25" style="240" customWidth="1"/>
    <col min="6640" max="6640" width="10.25" style="240" customWidth="1"/>
    <col min="6641" max="6891" width="11" style="240"/>
    <col min="6892" max="6892" width="4.25" style="240" bestFit="1" customWidth="1"/>
    <col min="6893" max="6893" width="41" style="240" customWidth="1"/>
    <col min="6894" max="6894" width="15.25" style="240" customWidth="1"/>
    <col min="6895" max="6895" width="45.25" style="240" customWidth="1"/>
    <col min="6896" max="6896" width="10.25" style="240" customWidth="1"/>
    <col min="6897" max="7147" width="11" style="240"/>
    <col min="7148" max="7148" width="4.25" style="240" bestFit="1" customWidth="1"/>
    <col min="7149" max="7149" width="41" style="240" customWidth="1"/>
    <col min="7150" max="7150" width="15.25" style="240" customWidth="1"/>
    <col min="7151" max="7151" width="45.25" style="240" customWidth="1"/>
    <col min="7152" max="7152" width="10.25" style="240" customWidth="1"/>
    <col min="7153" max="7403" width="11" style="240"/>
    <col min="7404" max="7404" width="4.25" style="240" bestFit="1" customWidth="1"/>
    <col min="7405" max="7405" width="41" style="240" customWidth="1"/>
    <col min="7406" max="7406" width="15.25" style="240" customWidth="1"/>
    <col min="7407" max="7407" width="45.25" style="240" customWidth="1"/>
    <col min="7408" max="7408" width="10.25" style="240" customWidth="1"/>
    <col min="7409" max="7659" width="11" style="240"/>
    <col min="7660" max="7660" width="4.25" style="240" bestFit="1" customWidth="1"/>
    <col min="7661" max="7661" width="41" style="240" customWidth="1"/>
    <col min="7662" max="7662" width="15.25" style="240" customWidth="1"/>
    <col min="7663" max="7663" width="45.25" style="240" customWidth="1"/>
    <col min="7664" max="7664" width="10.25" style="240" customWidth="1"/>
    <col min="7665" max="7915" width="11" style="240"/>
    <col min="7916" max="7916" width="4.25" style="240" bestFit="1" customWidth="1"/>
    <col min="7917" max="7917" width="41" style="240" customWidth="1"/>
    <col min="7918" max="7918" width="15.25" style="240" customWidth="1"/>
    <col min="7919" max="7919" width="45.25" style="240" customWidth="1"/>
    <col min="7920" max="7920" width="10.25" style="240" customWidth="1"/>
    <col min="7921" max="8171" width="11" style="240"/>
    <col min="8172" max="8172" width="4.25" style="240" bestFit="1" customWidth="1"/>
    <col min="8173" max="8173" width="41" style="240" customWidth="1"/>
    <col min="8174" max="8174" width="15.25" style="240" customWidth="1"/>
    <col min="8175" max="8175" width="45.25" style="240" customWidth="1"/>
    <col min="8176" max="8176" width="10.25" style="240" customWidth="1"/>
    <col min="8177" max="8427" width="11" style="240"/>
    <col min="8428" max="8428" width="4.25" style="240" bestFit="1" customWidth="1"/>
    <col min="8429" max="8429" width="41" style="240" customWidth="1"/>
    <col min="8430" max="8430" width="15.25" style="240" customWidth="1"/>
    <col min="8431" max="8431" width="45.25" style="240" customWidth="1"/>
    <col min="8432" max="8432" width="10.25" style="240" customWidth="1"/>
    <col min="8433" max="8683" width="11" style="240"/>
    <col min="8684" max="8684" width="4.25" style="240" bestFit="1" customWidth="1"/>
    <col min="8685" max="8685" width="41" style="240" customWidth="1"/>
    <col min="8686" max="8686" width="15.25" style="240" customWidth="1"/>
    <col min="8687" max="8687" width="45.25" style="240" customWidth="1"/>
    <col min="8688" max="8688" width="10.25" style="240" customWidth="1"/>
    <col min="8689" max="8939" width="11" style="240"/>
    <col min="8940" max="8940" width="4.25" style="240" bestFit="1" customWidth="1"/>
    <col min="8941" max="8941" width="41" style="240" customWidth="1"/>
    <col min="8942" max="8942" width="15.25" style="240" customWidth="1"/>
    <col min="8943" max="8943" width="45.25" style="240" customWidth="1"/>
    <col min="8944" max="8944" width="10.25" style="240" customWidth="1"/>
    <col min="8945" max="9195" width="11" style="240"/>
    <col min="9196" max="9196" width="4.25" style="240" bestFit="1" customWidth="1"/>
    <col min="9197" max="9197" width="41" style="240" customWidth="1"/>
    <col min="9198" max="9198" width="15.25" style="240" customWidth="1"/>
    <col min="9199" max="9199" width="45.25" style="240" customWidth="1"/>
    <col min="9200" max="9200" width="10.25" style="240" customWidth="1"/>
    <col min="9201" max="9451" width="11" style="240"/>
    <col min="9452" max="9452" width="4.25" style="240" bestFit="1" customWidth="1"/>
    <col min="9453" max="9453" width="41" style="240" customWidth="1"/>
    <col min="9454" max="9454" width="15.25" style="240" customWidth="1"/>
    <col min="9455" max="9455" width="45.25" style="240" customWidth="1"/>
    <col min="9456" max="9456" width="10.25" style="240" customWidth="1"/>
    <col min="9457" max="9707" width="11" style="240"/>
    <col min="9708" max="9708" width="4.25" style="240" bestFit="1" customWidth="1"/>
    <col min="9709" max="9709" width="41" style="240" customWidth="1"/>
    <col min="9710" max="9710" width="15.25" style="240" customWidth="1"/>
    <col min="9711" max="9711" width="45.25" style="240" customWidth="1"/>
    <col min="9712" max="9712" width="10.25" style="240" customWidth="1"/>
    <col min="9713" max="9963" width="11" style="240"/>
    <col min="9964" max="9964" width="4.25" style="240" bestFit="1" customWidth="1"/>
    <col min="9965" max="9965" width="41" style="240" customWidth="1"/>
    <col min="9966" max="9966" width="15.25" style="240" customWidth="1"/>
    <col min="9967" max="9967" width="45.25" style="240" customWidth="1"/>
    <col min="9968" max="9968" width="10.25" style="240" customWidth="1"/>
    <col min="9969" max="10219" width="11" style="240"/>
    <col min="10220" max="10220" width="4.25" style="240" bestFit="1" customWidth="1"/>
    <col min="10221" max="10221" width="41" style="240" customWidth="1"/>
    <col min="10222" max="10222" width="15.25" style="240" customWidth="1"/>
    <col min="10223" max="10223" width="45.25" style="240" customWidth="1"/>
    <col min="10224" max="10224" width="10.25" style="240" customWidth="1"/>
    <col min="10225" max="10475" width="11" style="240"/>
    <col min="10476" max="10476" width="4.25" style="240" bestFit="1" customWidth="1"/>
    <col min="10477" max="10477" width="41" style="240" customWidth="1"/>
    <col min="10478" max="10478" width="15.25" style="240" customWidth="1"/>
    <col min="10479" max="10479" width="45.25" style="240" customWidth="1"/>
    <col min="10480" max="10480" width="10.25" style="240" customWidth="1"/>
    <col min="10481" max="10731" width="11" style="240"/>
    <col min="10732" max="10732" width="4.25" style="240" bestFit="1" customWidth="1"/>
    <col min="10733" max="10733" width="41" style="240" customWidth="1"/>
    <col min="10734" max="10734" width="15.25" style="240" customWidth="1"/>
    <col min="10735" max="10735" width="45.25" style="240" customWidth="1"/>
    <col min="10736" max="10736" width="10.25" style="240" customWidth="1"/>
    <col min="10737" max="10987" width="11" style="240"/>
    <col min="10988" max="10988" width="4.25" style="240" bestFit="1" customWidth="1"/>
    <col min="10989" max="10989" width="41" style="240" customWidth="1"/>
    <col min="10990" max="10990" width="15.25" style="240" customWidth="1"/>
    <col min="10991" max="10991" width="45.25" style="240" customWidth="1"/>
    <col min="10992" max="10992" width="10.25" style="240" customWidth="1"/>
    <col min="10993" max="11243" width="11" style="240"/>
    <col min="11244" max="11244" width="4.25" style="240" bestFit="1" customWidth="1"/>
    <col min="11245" max="11245" width="41" style="240" customWidth="1"/>
    <col min="11246" max="11246" width="15.25" style="240" customWidth="1"/>
    <col min="11247" max="11247" width="45.25" style="240" customWidth="1"/>
    <col min="11248" max="11248" width="10.25" style="240" customWidth="1"/>
    <col min="11249" max="11499" width="11" style="240"/>
    <col min="11500" max="11500" width="4.25" style="240" bestFit="1" customWidth="1"/>
    <col min="11501" max="11501" width="41" style="240" customWidth="1"/>
    <col min="11502" max="11502" width="15.25" style="240" customWidth="1"/>
    <col min="11503" max="11503" width="45.25" style="240" customWidth="1"/>
    <col min="11504" max="11504" width="10.25" style="240" customWidth="1"/>
    <col min="11505" max="11755" width="11" style="240"/>
    <col min="11756" max="11756" width="4.25" style="240" bestFit="1" customWidth="1"/>
    <col min="11757" max="11757" width="41" style="240" customWidth="1"/>
    <col min="11758" max="11758" width="15.25" style="240" customWidth="1"/>
    <col min="11759" max="11759" width="45.25" style="240" customWidth="1"/>
    <col min="11760" max="11760" width="10.25" style="240" customWidth="1"/>
    <col min="11761" max="12011" width="11" style="240"/>
    <col min="12012" max="12012" width="4.25" style="240" bestFit="1" customWidth="1"/>
    <col min="12013" max="12013" width="41" style="240" customWidth="1"/>
    <col min="12014" max="12014" width="15.25" style="240" customWidth="1"/>
    <col min="12015" max="12015" width="45.25" style="240" customWidth="1"/>
    <col min="12016" max="12016" width="10.25" style="240" customWidth="1"/>
    <col min="12017" max="12267" width="11" style="240"/>
    <col min="12268" max="12268" width="4.25" style="240" bestFit="1" customWidth="1"/>
    <col min="12269" max="12269" width="41" style="240" customWidth="1"/>
    <col min="12270" max="12270" width="15.25" style="240" customWidth="1"/>
    <col min="12271" max="12271" width="45.25" style="240" customWidth="1"/>
    <col min="12272" max="12272" width="10.25" style="240" customWidth="1"/>
    <col min="12273" max="12523" width="11" style="240"/>
    <col min="12524" max="12524" width="4.25" style="240" bestFit="1" customWidth="1"/>
    <col min="12525" max="12525" width="41" style="240" customWidth="1"/>
    <col min="12526" max="12526" width="15.25" style="240" customWidth="1"/>
    <col min="12527" max="12527" width="45.25" style="240" customWidth="1"/>
    <col min="12528" max="12528" width="10.25" style="240" customWidth="1"/>
    <col min="12529" max="12779" width="11" style="240"/>
    <col min="12780" max="12780" width="4.25" style="240" bestFit="1" customWidth="1"/>
    <col min="12781" max="12781" width="41" style="240" customWidth="1"/>
    <col min="12782" max="12782" width="15.25" style="240" customWidth="1"/>
    <col min="12783" max="12783" width="45.25" style="240" customWidth="1"/>
    <col min="12784" max="12784" width="10.25" style="240" customWidth="1"/>
    <col min="12785" max="13035" width="11" style="240"/>
    <col min="13036" max="13036" width="4.25" style="240" bestFit="1" customWidth="1"/>
    <col min="13037" max="13037" width="41" style="240" customWidth="1"/>
    <col min="13038" max="13038" width="15.25" style="240" customWidth="1"/>
    <col min="13039" max="13039" width="45.25" style="240" customWidth="1"/>
    <col min="13040" max="13040" width="10.25" style="240" customWidth="1"/>
    <col min="13041" max="13291" width="11" style="240"/>
    <col min="13292" max="13292" width="4.25" style="240" bestFit="1" customWidth="1"/>
    <col min="13293" max="13293" width="41" style="240" customWidth="1"/>
    <col min="13294" max="13294" width="15.25" style="240" customWidth="1"/>
    <col min="13295" max="13295" width="45.25" style="240" customWidth="1"/>
    <col min="13296" max="13296" width="10.25" style="240" customWidth="1"/>
    <col min="13297" max="13547" width="11" style="240"/>
    <col min="13548" max="13548" width="4.25" style="240" bestFit="1" customWidth="1"/>
    <col min="13549" max="13549" width="41" style="240" customWidth="1"/>
    <col min="13550" max="13550" width="15.25" style="240" customWidth="1"/>
    <col min="13551" max="13551" width="45.25" style="240" customWidth="1"/>
    <col min="13552" max="13552" width="10.25" style="240" customWidth="1"/>
    <col min="13553" max="13803" width="11" style="240"/>
    <col min="13804" max="13804" width="4.25" style="240" bestFit="1" customWidth="1"/>
    <col min="13805" max="13805" width="41" style="240" customWidth="1"/>
    <col min="13806" max="13806" width="15.25" style="240" customWidth="1"/>
    <col min="13807" max="13807" width="45.25" style="240" customWidth="1"/>
    <col min="13808" max="13808" width="10.25" style="240" customWidth="1"/>
    <col min="13809" max="14059" width="11" style="240"/>
    <col min="14060" max="14060" width="4.25" style="240" bestFit="1" customWidth="1"/>
    <col min="14061" max="14061" width="41" style="240" customWidth="1"/>
    <col min="14062" max="14062" width="15.25" style="240" customWidth="1"/>
    <col min="14063" max="14063" width="45.25" style="240" customWidth="1"/>
    <col min="14064" max="14064" width="10.25" style="240" customWidth="1"/>
    <col min="14065" max="14315" width="11" style="240"/>
    <col min="14316" max="14316" width="4.25" style="240" bestFit="1" customWidth="1"/>
    <col min="14317" max="14317" width="41" style="240" customWidth="1"/>
    <col min="14318" max="14318" width="15.25" style="240" customWidth="1"/>
    <col min="14319" max="14319" width="45.25" style="240" customWidth="1"/>
    <col min="14320" max="14320" width="10.25" style="240" customWidth="1"/>
    <col min="14321" max="14571" width="11" style="240"/>
    <col min="14572" max="14572" width="4.25" style="240" bestFit="1" customWidth="1"/>
    <col min="14573" max="14573" width="41" style="240" customWidth="1"/>
    <col min="14574" max="14574" width="15.25" style="240" customWidth="1"/>
    <col min="14575" max="14575" width="45.25" style="240" customWidth="1"/>
    <col min="14576" max="14576" width="10.25" style="240" customWidth="1"/>
    <col min="14577" max="14827" width="11" style="240"/>
    <col min="14828" max="14828" width="4.25" style="240" bestFit="1" customWidth="1"/>
    <col min="14829" max="14829" width="41" style="240" customWidth="1"/>
    <col min="14830" max="14830" width="15.25" style="240" customWidth="1"/>
    <col min="14831" max="14831" width="45.25" style="240" customWidth="1"/>
    <col min="14832" max="14832" width="10.25" style="240" customWidth="1"/>
    <col min="14833" max="15083" width="11" style="240"/>
    <col min="15084" max="15084" width="4.25" style="240" bestFit="1" customWidth="1"/>
    <col min="15085" max="15085" width="41" style="240" customWidth="1"/>
    <col min="15086" max="15086" width="15.25" style="240" customWidth="1"/>
    <col min="15087" max="15087" width="45.25" style="240" customWidth="1"/>
    <col min="15088" max="15088" width="10.25" style="240" customWidth="1"/>
    <col min="15089" max="15339" width="11" style="240"/>
    <col min="15340" max="15340" width="4.25" style="240" bestFit="1" customWidth="1"/>
    <col min="15341" max="15341" width="41" style="240" customWidth="1"/>
    <col min="15342" max="15342" width="15.25" style="240" customWidth="1"/>
    <col min="15343" max="15343" width="45.25" style="240" customWidth="1"/>
    <col min="15344" max="15344" width="10.25" style="240" customWidth="1"/>
    <col min="15345" max="15595" width="11" style="240"/>
    <col min="15596" max="15596" width="4.25" style="240" bestFit="1" customWidth="1"/>
    <col min="15597" max="15597" width="41" style="240" customWidth="1"/>
    <col min="15598" max="15598" width="15.25" style="240" customWidth="1"/>
    <col min="15599" max="15599" width="45.25" style="240" customWidth="1"/>
    <col min="15600" max="15600" width="10.25" style="240" customWidth="1"/>
    <col min="15601" max="15851" width="11" style="240"/>
    <col min="15852" max="15852" width="4.25" style="240" bestFit="1" customWidth="1"/>
    <col min="15853" max="15853" width="41" style="240" customWidth="1"/>
    <col min="15854" max="15854" width="15.25" style="240" customWidth="1"/>
    <col min="15855" max="15855" width="45.25" style="240" customWidth="1"/>
    <col min="15856" max="15856" width="10.25" style="240" customWidth="1"/>
    <col min="15857" max="16107" width="11" style="240"/>
    <col min="16108" max="16108" width="4.25" style="240" bestFit="1" customWidth="1"/>
    <col min="16109" max="16109" width="41" style="240" customWidth="1"/>
    <col min="16110" max="16110" width="15.25" style="240" customWidth="1"/>
    <col min="16111" max="16111" width="45.25" style="240" customWidth="1"/>
    <col min="16112" max="16112" width="10.25" style="240" customWidth="1"/>
    <col min="16113" max="16384" width="11" style="240"/>
  </cols>
  <sheetData>
    <row r="1" spans="1:6">
      <c r="A1" s="540" t="s">
        <v>491</v>
      </c>
      <c r="F1" s="542" t="s">
        <v>1055</v>
      </c>
    </row>
    <row r="2" spans="1:6" ht="16.5">
      <c r="A2" s="627" t="s">
        <v>1053</v>
      </c>
      <c r="B2" s="627"/>
      <c r="C2" s="627"/>
      <c r="D2" s="627"/>
      <c r="E2" s="627"/>
      <c r="F2" s="627"/>
    </row>
    <row r="3" spans="1:6" ht="16.5">
      <c r="A3" s="628" t="s">
        <v>589</v>
      </c>
      <c r="B3" s="628"/>
      <c r="C3" s="628"/>
      <c r="D3" s="628"/>
      <c r="E3" s="628"/>
      <c r="F3" s="628"/>
    </row>
    <row r="4" spans="1:6">
      <c r="A4" s="242"/>
      <c r="B4" s="242"/>
      <c r="C4" s="242"/>
      <c r="D4" s="242"/>
      <c r="E4" s="242"/>
    </row>
    <row r="5" spans="1:6">
      <c r="B5" s="243"/>
      <c r="D5" s="244"/>
      <c r="E5" s="541"/>
      <c r="F5" s="541" t="s">
        <v>1054</v>
      </c>
    </row>
    <row r="6" spans="1:6" ht="33">
      <c r="A6" s="245" t="s">
        <v>205</v>
      </c>
      <c r="B6" s="245" t="s">
        <v>41</v>
      </c>
      <c r="C6" s="246" t="s">
        <v>590</v>
      </c>
      <c r="D6" s="246" t="s">
        <v>591</v>
      </c>
      <c r="E6" s="246" t="s">
        <v>592</v>
      </c>
      <c r="F6" s="245" t="s">
        <v>287</v>
      </c>
    </row>
    <row r="7" spans="1:6" ht="16.5">
      <c r="A7" s="247"/>
      <c r="B7" s="248" t="s">
        <v>593</v>
      </c>
      <c r="C7" s="249">
        <f>C8+C169</f>
        <v>347461710110.68262</v>
      </c>
      <c r="D7" s="249">
        <f t="shared" ref="D7:E7" si="0">D8+D169</f>
        <v>204054370327.35651</v>
      </c>
      <c r="E7" s="249">
        <f t="shared" si="0"/>
        <v>143407339783.32611</v>
      </c>
      <c r="F7" s="249"/>
    </row>
    <row r="8" spans="1:6">
      <c r="A8" s="250" t="s">
        <v>594</v>
      </c>
      <c r="B8" s="251" t="s">
        <v>595</v>
      </c>
      <c r="C8" s="252">
        <f>SUBTOTAL(9,C9:C168)</f>
        <v>56034754563.893982</v>
      </c>
      <c r="D8" s="252">
        <f>SUBTOTAL(9,D9:D168)</f>
        <v>16608142323.893984</v>
      </c>
      <c r="E8" s="253">
        <f t="shared" ref="E8:E71" si="1">C8-D8</f>
        <v>39426612240</v>
      </c>
      <c r="F8" s="253"/>
    </row>
    <row r="9" spans="1:6">
      <c r="A9" s="254"/>
      <c r="B9" s="254" t="s">
        <v>596</v>
      </c>
      <c r="C9" s="255">
        <f>SUBTOTAL(9,C10:C38)</f>
        <v>25256905582</v>
      </c>
      <c r="D9" s="255">
        <f>SUBTOTAL(9,D10:D38)</f>
        <v>4703095600</v>
      </c>
      <c r="E9" s="253">
        <f t="shared" si="1"/>
        <v>20553809982</v>
      </c>
      <c r="F9" s="253"/>
    </row>
    <row r="10" spans="1:6">
      <c r="A10" s="256" t="s">
        <v>179</v>
      </c>
      <c r="B10" s="257" t="s">
        <v>597</v>
      </c>
      <c r="C10" s="258">
        <f>SUBTOTAL(9,C11:C31)</f>
        <v>18964675582</v>
      </c>
      <c r="D10" s="258">
        <f>SUBTOTAL(9,D11:D31)</f>
        <v>4703095600</v>
      </c>
      <c r="E10" s="253">
        <f t="shared" si="1"/>
        <v>14261579982</v>
      </c>
      <c r="F10" s="259"/>
    </row>
    <row r="11" spans="1:6">
      <c r="A11" s="260">
        <v>1</v>
      </c>
      <c r="B11" s="261" t="s">
        <v>598</v>
      </c>
      <c r="C11" s="258">
        <f>SUBTOTAL(9,C12:C31)</f>
        <v>18964675582</v>
      </c>
      <c r="D11" s="258">
        <f>SUBTOTAL(9,D12:D31)</f>
        <v>4703095600</v>
      </c>
      <c r="E11" s="253">
        <f t="shared" si="1"/>
        <v>14261579982</v>
      </c>
      <c r="F11" s="259"/>
    </row>
    <row r="12" spans="1:6">
      <c r="A12" s="262" t="s">
        <v>305</v>
      </c>
      <c r="B12" s="263" t="s">
        <v>599</v>
      </c>
      <c r="C12" s="264">
        <f>SUBTOTAL(9,C13:C14)</f>
        <v>2514684000</v>
      </c>
      <c r="D12" s="264">
        <f>SUBTOTAL(9,D13:D14)</f>
        <v>1742109000</v>
      </c>
      <c r="E12" s="253">
        <f t="shared" si="1"/>
        <v>772575000</v>
      </c>
      <c r="F12" s="259"/>
    </row>
    <row r="13" spans="1:6">
      <c r="A13" s="265"/>
      <c r="B13" s="266" t="s">
        <v>600</v>
      </c>
      <c r="C13" s="267">
        <v>2475304000</v>
      </c>
      <c r="D13" s="268">
        <v>1742109000</v>
      </c>
      <c r="E13" s="269">
        <f t="shared" si="1"/>
        <v>733195000</v>
      </c>
      <c r="F13" s="259"/>
    </row>
    <row r="14" spans="1:6">
      <c r="A14" s="265"/>
      <c r="B14" s="266" t="s">
        <v>601</v>
      </c>
      <c r="C14" s="267">
        <v>39380000</v>
      </c>
      <c r="D14" s="270"/>
      <c r="E14" s="269">
        <f t="shared" si="1"/>
        <v>39380000</v>
      </c>
      <c r="F14" s="259"/>
    </row>
    <row r="15" spans="1:6">
      <c r="A15" s="262" t="s">
        <v>305</v>
      </c>
      <c r="B15" s="263" t="s">
        <v>602</v>
      </c>
      <c r="C15" s="264">
        <f>SUBTOTAL(9,C16:C17)</f>
        <v>6275042300</v>
      </c>
      <c r="D15" s="264">
        <f>SUBTOTAL(9,D16:D17)</f>
        <v>861986600</v>
      </c>
      <c r="E15" s="253">
        <f t="shared" si="1"/>
        <v>5413055700</v>
      </c>
      <c r="F15" s="259"/>
    </row>
    <row r="16" spans="1:6">
      <c r="A16" s="265"/>
      <c r="B16" s="266" t="s">
        <v>603</v>
      </c>
      <c r="C16" s="267">
        <v>6125081600</v>
      </c>
      <c r="D16" s="271">
        <v>712025900</v>
      </c>
      <c r="E16" s="269">
        <f t="shared" si="1"/>
        <v>5413055700</v>
      </c>
      <c r="F16" s="259"/>
    </row>
    <row r="17" spans="1:6" ht="31.5">
      <c r="A17" s="265"/>
      <c r="B17" s="266" t="s">
        <v>604</v>
      </c>
      <c r="C17" s="267">
        <v>149960700</v>
      </c>
      <c r="D17" s="270">
        <v>149960700</v>
      </c>
      <c r="E17" s="269">
        <f t="shared" si="1"/>
        <v>0</v>
      </c>
      <c r="F17" s="259"/>
    </row>
    <row r="18" spans="1:6">
      <c r="A18" s="262" t="s">
        <v>305</v>
      </c>
      <c r="B18" s="263" t="s">
        <v>605</v>
      </c>
      <c r="C18" s="264">
        <f>SUBTOTAL(9,C19:C22)</f>
        <v>2330626960</v>
      </c>
      <c r="D18" s="264">
        <f>SUBTOTAL(9,D19:D22)</f>
        <v>2099000000</v>
      </c>
      <c r="E18" s="253">
        <f t="shared" si="1"/>
        <v>231626960</v>
      </c>
      <c r="F18" s="259"/>
    </row>
    <row r="19" spans="1:6">
      <c r="A19" s="265"/>
      <c r="B19" s="266" t="s">
        <v>606</v>
      </c>
      <c r="C19" s="267">
        <v>85300000</v>
      </c>
      <c r="D19" s="267"/>
      <c r="E19" s="269">
        <f t="shared" si="1"/>
        <v>85300000</v>
      </c>
      <c r="F19" s="259"/>
    </row>
    <row r="20" spans="1:6" ht="31.5">
      <c r="A20" s="265"/>
      <c r="B20" s="266" t="s">
        <v>607</v>
      </c>
      <c r="C20" s="267">
        <v>36876560</v>
      </c>
      <c r="D20" s="272"/>
      <c r="E20" s="269">
        <f t="shared" si="1"/>
        <v>36876560</v>
      </c>
      <c r="F20" s="259"/>
    </row>
    <row r="21" spans="1:6" ht="31.5">
      <c r="A21" s="265"/>
      <c r="B21" s="266" t="s">
        <v>608</v>
      </c>
      <c r="C21" s="267">
        <v>109450400</v>
      </c>
      <c r="D21" s="273"/>
      <c r="E21" s="269">
        <f t="shared" si="1"/>
        <v>109450400</v>
      </c>
      <c r="F21" s="259"/>
    </row>
    <row r="22" spans="1:6">
      <c r="A22" s="265"/>
      <c r="B22" s="266" t="s">
        <v>609</v>
      </c>
      <c r="C22" s="267">
        <v>2099000000</v>
      </c>
      <c r="D22" s="267">
        <v>2099000000</v>
      </c>
      <c r="E22" s="269">
        <f t="shared" si="1"/>
        <v>0</v>
      </c>
      <c r="F22" s="259"/>
    </row>
    <row r="23" spans="1:6">
      <c r="A23" s="262" t="s">
        <v>305</v>
      </c>
      <c r="B23" s="263" t="s">
        <v>610</v>
      </c>
      <c r="C23" s="264">
        <f>SUBTOTAL(9,C24:C27)</f>
        <v>912141677</v>
      </c>
      <c r="D23" s="264">
        <f>SUBTOTAL(9,D24:D27)</f>
        <v>0</v>
      </c>
      <c r="E23" s="253">
        <f t="shared" si="1"/>
        <v>912141677</v>
      </c>
      <c r="F23" s="259"/>
    </row>
    <row r="24" spans="1:6">
      <c r="A24" s="265"/>
      <c r="B24" s="266" t="s">
        <v>611</v>
      </c>
      <c r="C24" s="267">
        <v>50771834</v>
      </c>
      <c r="D24" s="274"/>
      <c r="E24" s="269">
        <f t="shared" si="1"/>
        <v>50771834</v>
      </c>
      <c r="F24" s="259"/>
    </row>
    <row r="25" spans="1:6" ht="31.5">
      <c r="A25" s="275"/>
      <c r="B25" s="276" t="s">
        <v>612</v>
      </c>
      <c r="C25" s="277">
        <v>63840000</v>
      </c>
      <c r="D25" s="267"/>
      <c r="E25" s="269">
        <f t="shared" si="1"/>
        <v>63840000</v>
      </c>
      <c r="F25" s="259"/>
    </row>
    <row r="26" spans="1:6" ht="31.5">
      <c r="A26" s="278"/>
      <c r="B26" s="276" t="s">
        <v>613</v>
      </c>
      <c r="C26" s="279">
        <v>757039843</v>
      </c>
      <c r="D26" s="280"/>
      <c r="E26" s="253">
        <f t="shared" si="1"/>
        <v>757039843</v>
      </c>
      <c r="F26" s="259"/>
    </row>
    <row r="27" spans="1:6" ht="31.5">
      <c r="A27" s="281"/>
      <c r="B27" s="276" t="s">
        <v>614</v>
      </c>
      <c r="C27" s="282">
        <v>40490000</v>
      </c>
      <c r="D27" s="267"/>
      <c r="E27" s="269">
        <f t="shared" si="1"/>
        <v>40490000</v>
      </c>
      <c r="F27" s="259"/>
    </row>
    <row r="28" spans="1:6">
      <c r="A28" s="262" t="s">
        <v>305</v>
      </c>
      <c r="B28" s="263" t="s">
        <v>615</v>
      </c>
      <c r="C28" s="283">
        <f>SUBTOTAL(9,C29)</f>
        <v>6390703645</v>
      </c>
      <c r="D28" s="283">
        <f>SUBTOTAL(9,D29)</f>
        <v>0</v>
      </c>
      <c r="E28" s="253">
        <f t="shared" si="1"/>
        <v>6390703645</v>
      </c>
      <c r="F28" s="259"/>
    </row>
    <row r="29" spans="1:6">
      <c r="A29" s="281"/>
      <c r="B29" s="266" t="s">
        <v>616</v>
      </c>
      <c r="C29" s="282">
        <v>6390703645</v>
      </c>
      <c r="D29" s="273"/>
      <c r="E29" s="269">
        <f t="shared" si="1"/>
        <v>6390703645</v>
      </c>
      <c r="F29" s="259"/>
    </row>
    <row r="30" spans="1:6">
      <c r="A30" s="262" t="s">
        <v>305</v>
      </c>
      <c r="B30" s="263" t="s">
        <v>617</v>
      </c>
      <c r="C30" s="283">
        <f>SUBTOTAL(9,C31)</f>
        <v>541477000</v>
      </c>
      <c r="D30" s="283">
        <f>SUBTOTAL(9,D31)</f>
        <v>0</v>
      </c>
      <c r="E30" s="253">
        <f t="shared" si="1"/>
        <v>541477000</v>
      </c>
      <c r="F30" s="259"/>
    </row>
    <row r="31" spans="1:6" ht="31.5">
      <c r="A31" s="281"/>
      <c r="B31" s="284" t="s">
        <v>618</v>
      </c>
      <c r="C31" s="282">
        <v>541477000</v>
      </c>
      <c r="D31" s="259"/>
      <c r="E31" s="269">
        <f t="shared" si="1"/>
        <v>541477000</v>
      </c>
      <c r="F31" s="259"/>
    </row>
    <row r="32" spans="1:6">
      <c r="A32" s="285" t="s">
        <v>135</v>
      </c>
      <c r="B32" s="286" t="s">
        <v>619</v>
      </c>
      <c r="C32" s="252">
        <f>SUBTOTAL(9,C33:C38)</f>
        <v>6292230000</v>
      </c>
      <c r="D32" s="252">
        <f>SUBTOTAL(9,D33:D38)</f>
        <v>0</v>
      </c>
      <c r="E32" s="253">
        <f t="shared" si="1"/>
        <v>6292230000</v>
      </c>
      <c r="F32" s="259"/>
    </row>
    <row r="33" spans="1:6">
      <c r="A33" s="285" t="s">
        <v>294</v>
      </c>
      <c r="B33" s="286" t="s">
        <v>288</v>
      </c>
      <c r="C33" s="252">
        <f>SUBTOTAL(9,C34:C35)</f>
        <v>5672000000</v>
      </c>
      <c r="D33" s="252">
        <f>SUBTOTAL(9,D34:D35)</f>
        <v>0</v>
      </c>
      <c r="E33" s="253">
        <f t="shared" si="1"/>
        <v>5672000000</v>
      </c>
      <c r="F33" s="259"/>
    </row>
    <row r="34" spans="1:6">
      <c r="A34" s="285" t="s">
        <v>594</v>
      </c>
      <c r="B34" s="261" t="s">
        <v>620</v>
      </c>
      <c r="C34" s="252">
        <f>SUBTOTAL(9,C35)</f>
        <v>5672000000</v>
      </c>
      <c r="D34" s="252">
        <f>SUBTOTAL(9,D35)</f>
        <v>0</v>
      </c>
      <c r="E34" s="253">
        <f t="shared" si="1"/>
        <v>5672000000</v>
      </c>
      <c r="F34" s="259"/>
    </row>
    <row r="35" spans="1:6">
      <c r="A35" s="285"/>
      <c r="B35" s="284" t="s">
        <v>621</v>
      </c>
      <c r="C35" s="287">
        <v>5672000000</v>
      </c>
      <c r="D35" s="259"/>
      <c r="E35" s="269">
        <f t="shared" si="1"/>
        <v>5672000000</v>
      </c>
      <c r="F35" s="259"/>
    </row>
    <row r="36" spans="1:6">
      <c r="A36" s="285" t="s">
        <v>296</v>
      </c>
      <c r="B36" s="286" t="s">
        <v>289</v>
      </c>
      <c r="C36" s="252">
        <f>SUBTOTAL(9,C37:C38)</f>
        <v>620230000</v>
      </c>
      <c r="D36" s="252">
        <f>SUBTOTAL(9,D37:D38)</f>
        <v>0</v>
      </c>
      <c r="E36" s="253">
        <f t="shared" si="1"/>
        <v>620230000</v>
      </c>
      <c r="F36" s="259"/>
    </row>
    <row r="37" spans="1:6">
      <c r="A37" s="288"/>
      <c r="B37" s="289" t="s">
        <v>622</v>
      </c>
      <c r="C37" s="290">
        <v>375000000</v>
      </c>
      <c r="D37" s="291"/>
      <c r="E37" s="269">
        <f t="shared" si="1"/>
        <v>375000000</v>
      </c>
      <c r="F37" s="259"/>
    </row>
    <row r="38" spans="1:6">
      <c r="A38" s="288"/>
      <c r="B38" s="289" t="s">
        <v>623</v>
      </c>
      <c r="C38" s="290">
        <v>245230000</v>
      </c>
      <c r="D38" s="259"/>
      <c r="E38" s="269">
        <f t="shared" si="1"/>
        <v>245230000</v>
      </c>
      <c r="F38" s="259"/>
    </row>
    <row r="39" spans="1:6">
      <c r="A39" s="292"/>
      <c r="B39" s="254" t="s">
        <v>624</v>
      </c>
      <c r="C39" s="293">
        <f>SUBTOTAL(9,C40:C47)</f>
        <v>16348060000</v>
      </c>
      <c r="D39" s="293">
        <f>SUBTOTAL(9,D40:D47)</f>
        <v>7594937000</v>
      </c>
      <c r="E39" s="253">
        <f t="shared" si="1"/>
        <v>8753123000</v>
      </c>
      <c r="F39" s="253"/>
    </row>
    <row r="40" spans="1:6">
      <c r="A40" s="294" t="s">
        <v>43</v>
      </c>
      <c r="B40" s="295" t="s">
        <v>625</v>
      </c>
      <c r="C40" s="296">
        <f>SUBTOTAL(9,C41:C44)</f>
        <v>15940000</v>
      </c>
      <c r="D40" s="296">
        <f>SUBTOTAL(9,D41:D44)</f>
        <v>0</v>
      </c>
      <c r="E40" s="253">
        <f t="shared" si="1"/>
        <v>15940000</v>
      </c>
      <c r="F40" s="259"/>
    </row>
    <row r="41" spans="1:6">
      <c r="A41" s="294" t="s">
        <v>179</v>
      </c>
      <c r="B41" s="295" t="s">
        <v>626</v>
      </c>
      <c r="C41" s="296">
        <f>SUBTOTAL(9,C42:C44)</f>
        <v>15940000</v>
      </c>
      <c r="D41" s="296">
        <f>SUBTOTAL(9,D42:D44)</f>
        <v>0</v>
      </c>
      <c r="E41" s="253">
        <f t="shared" si="1"/>
        <v>15940000</v>
      </c>
      <c r="F41" s="259"/>
    </row>
    <row r="42" spans="1:6">
      <c r="A42" s="297">
        <v>1</v>
      </c>
      <c r="B42" s="289" t="s">
        <v>620</v>
      </c>
      <c r="C42" s="298">
        <f>SUBTOTAL(9,C43:C44)</f>
        <v>15940000</v>
      </c>
      <c r="D42" s="298">
        <f>SUBTOTAL(9,D43:D44)</f>
        <v>0</v>
      </c>
      <c r="E42" s="269">
        <f t="shared" si="1"/>
        <v>15940000</v>
      </c>
      <c r="F42" s="259"/>
    </row>
    <row r="43" spans="1:6">
      <c r="A43" s="297" t="s">
        <v>138</v>
      </c>
      <c r="B43" s="289" t="s">
        <v>627</v>
      </c>
      <c r="C43" s="298"/>
      <c r="D43" s="259"/>
      <c r="E43" s="269">
        <f t="shared" si="1"/>
        <v>0</v>
      </c>
      <c r="F43" s="259"/>
    </row>
    <row r="44" spans="1:6">
      <c r="A44" s="297" t="s">
        <v>305</v>
      </c>
      <c r="B44" s="289" t="s">
        <v>628</v>
      </c>
      <c r="C44" s="298">
        <v>15940000</v>
      </c>
      <c r="D44" s="299"/>
      <c r="E44" s="269">
        <f t="shared" si="1"/>
        <v>15940000</v>
      </c>
      <c r="F44" s="259"/>
    </row>
    <row r="45" spans="1:6" ht="31.5">
      <c r="A45" s="256" t="s">
        <v>44</v>
      </c>
      <c r="B45" s="263" t="s">
        <v>629</v>
      </c>
      <c r="C45" s="293">
        <f>SUBTOTAL(9,C46:C47)</f>
        <v>16332120000</v>
      </c>
      <c r="D45" s="293">
        <f>SUBTOTAL(9,D46:D47)</f>
        <v>7594937000</v>
      </c>
      <c r="E45" s="253">
        <f t="shared" si="1"/>
        <v>8737183000</v>
      </c>
      <c r="F45" s="259"/>
    </row>
    <row r="46" spans="1:6">
      <c r="A46" s="256">
        <v>1</v>
      </c>
      <c r="B46" s="263" t="s">
        <v>630</v>
      </c>
      <c r="C46" s="293">
        <f>SUBTOTAL(9,C47)</f>
        <v>16332120000</v>
      </c>
      <c r="D46" s="293">
        <f>SUBTOTAL(9,D47)</f>
        <v>7594937000</v>
      </c>
      <c r="E46" s="253">
        <f t="shared" si="1"/>
        <v>8737183000</v>
      </c>
      <c r="F46" s="259"/>
    </row>
    <row r="47" spans="1:6">
      <c r="A47" s="281" t="s">
        <v>138</v>
      </c>
      <c r="B47" s="266" t="s">
        <v>631</v>
      </c>
      <c r="C47" s="300">
        <v>16332120000</v>
      </c>
      <c r="D47" s="301">
        <v>7594937000</v>
      </c>
      <c r="E47" s="269">
        <f t="shared" si="1"/>
        <v>8737183000</v>
      </c>
      <c r="F47" s="259"/>
    </row>
    <row r="48" spans="1:6">
      <c r="A48" s="302"/>
      <c r="B48" s="256" t="s">
        <v>632</v>
      </c>
      <c r="C48" s="303">
        <f>SUBTOTAL(9,C49:C66)</f>
        <v>2960276394.8939838</v>
      </c>
      <c r="D48" s="303">
        <f>SUBTOTAL(9,D49:D66)</f>
        <v>2540868927.8939838</v>
      </c>
      <c r="E48" s="253">
        <f t="shared" si="1"/>
        <v>419407467</v>
      </c>
      <c r="F48" s="253"/>
    </row>
    <row r="49" spans="1:6">
      <c r="A49" s="304" t="s">
        <v>43</v>
      </c>
      <c r="B49" s="305" t="s">
        <v>633</v>
      </c>
      <c r="C49" s="306">
        <f>SUBTOTAL(9,C50:C53)</f>
        <v>19407467</v>
      </c>
      <c r="D49" s="306">
        <f>SUBTOTAL(9,D50:D53)</f>
        <v>0</v>
      </c>
      <c r="E49" s="253">
        <f t="shared" si="1"/>
        <v>19407467</v>
      </c>
      <c r="F49" s="259"/>
    </row>
    <row r="50" spans="1:6">
      <c r="A50" s="297"/>
      <c r="B50" s="295" t="s">
        <v>634</v>
      </c>
      <c r="C50" s="306">
        <f>SUBTOTAL(9,C51:C53)</f>
        <v>19407467</v>
      </c>
      <c r="D50" s="306">
        <f>SUBTOTAL(9,D51:D53)</f>
        <v>0</v>
      </c>
      <c r="E50" s="253">
        <f t="shared" si="1"/>
        <v>19407467</v>
      </c>
      <c r="F50" s="259"/>
    </row>
    <row r="51" spans="1:6">
      <c r="A51" s="307" t="s">
        <v>594</v>
      </c>
      <c r="B51" s="308" t="s">
        <v>635</v>
      </c>
      <c r="C51" s="306">
        <f>SUBTOTAL(9,C52:C53)</f>
        <v>19407467</v>
      </c>
      <c r="D51" s="306">
        <f>SUBTOTAL(9,D52:D53)</f>
        <v>0</v>
      </c>
      <c r="E51" s="253">
        <f t="shared" si="1"/>
        <v>19407467</v>
      </c>
      <c r="F51" s="259"/>
    </row>
    <row r="52" spans="1:6">
      <c r="A52" s="309">
        <v>1</v>
      </c>
      <c r="B52" s="308" t="s">
        <v>636</v>
      </c>
      <c r="C52" s="310">
        <v>5852647</v>
      </c>
      <c r="D52" s="259"/>
      <c r="E52" s="269">
        <f t="shared" si="1"/>
        <v>5852647</v>
      </c>
      <c r="F52" s="259"/>
    </row>
    <row r="53" spans="1:6">
      <c r="A53" s="309">
        <v>2</v>
      </c>
      <c r="B53" s="308" t="s">
        <v>637</v>
      </c>
      <c r="C53" s="310">
        <v>13554820</v>
      </c>
      <c r="D53" s="259"/>
      <c r="E53" s="269">
        <f t="shared" si="1"/>
        <v>13554820</v>
      </c>
      <c r="F53" s="259"/>
    </row>
    <row r="54" spans="1:6">
      <c r="A54" s="311" t="s">
        <v>44</v>
      </c>
      <c r="B54" s="312" t="s">
        <v>638</v>
      </c>
      <c r="C54" s="303">
        <f>SUBTOTAL(9,C55:C58)</f>
        <v>370868927.89398396</v>
      </c>
      <c r="D54" s="303">
        <f>SUBTOTAL(9,D55:D58)</f>
        <v>370868927.89398396</v>
      </c>
      <c r="E54" s="253">
        <f t="shared" si="1"/>
        <v>0</v>
      </c>
      <c r="F54" s="259"/>
    </row>
    <row r="55" spans="1:6">
      <c r="A55" s="313" t="s">
        <v>594</v>
      </c>
      <c r="B55" s="314" t="s">
        <v>639</v>
      </c>
      <c r="C55" s="303">
        <f>SUBTOTAL(9,C56:C58)</f>
        <v>370868927.89398396</v>
      </c>
      <c r="D55" s="303">
        <f>SUBTOTAL(9,D56:D58)</f>
        <v>370868927.89398396</v>
      </c>
      <c r="E55" s="253">
        <f t="shared" si="1"/>
        <v>0</v>
      </c>
      <c r="F55" s="259"/>
    </row>
    <row r="56" spans="1:6">
      <c r="A56" s="294">
        <v>2</v>
      </c>
      <c r="B56" s="315" t="s">
        <v>640</v>
      </c>
      <c r="C56" s="290"/>
      <c r="D56" s="259"/>
      <c r="E56" s="253">
        <f t="shared" si="1"/>
        <v>0</v>
      </c>
      <c r="F56" s="259"/>
    </row>
    <row r="57" spans="1:6">
      <c r="A57" s="297" t="s">
        <v>305</v>
      </c>
      <c r="B57" s="316" t="s">
        <v>641</v>
      </c>
      <c r="C57" s="290">
        <v>74870000</v>
      </c>
      <c r="D57" s="290">
        <v>74870000</v>
      </c>
      <c r="E57" s="269">
        <f t="shared" si="1"/>
        <v>0</v>
      </c>
      <c r="F57" s="259"/>
    </row>
    <row r="58" spans="1:6">
      <c r="A58" s="297" t="s">
        <v>305</v>
      </c>
      <c r="B58" s="316" t="s">
        <v>642</v>
      </c>
      <c r="C58" s="290">
        <v>295998927.89398396</v>
      </c>
      <c r="D58" s="290">
        <v>295998927.89398396</v>
      </c>
      <c r="E58" s="269">
        <f t="shared" si="1"/>
        <v>0</v>
      </c>
      <c r="F58" s="259"/>
    </row>
    <row r="59" spans="1:6">
      <c r="A59" s="294" t="s">
        <v>184</v>
      </c>
      <c r="B59" s="315" t="s">
        <v>643</v>
      </c>
      <c r="C59" s="317">
        <f>SUBTOTAL(9,C60:C66)</f>
        <v>2570000000</v>
      </c>
      <c r="D59" s="317">
        <f>SUBTOTAL(9,D60:D66)</f>
        <v>2170000000</v>
      </c>
      <c r="E59" s="253">
        <f t="shared" si="1"/>
        <v>400000000</v>
      </c>
      <c r="F59" s="259"/>
    </row>
    <row r="60" spans="1:6">
      <c r="A60" s="256" t="s">
        <v>179</v>
      </c>
      <c r="B60" s="257" t="s">
        <v>597</v>
      </c>
      <c r="C60" s="318"/>
      <c r="D60" s="259"/>
      <c r="E60" s="253">
        <f t="shared" si="1"/>
        <v>0</v>
      </c>
      <c r="F60" s="259"/>
    </row>
    <row r="61" spans="1:6">
      <c r="A61" s="256">
        <v>1</v>
      </c>
      <c r="B61" s="257" t="s">
        <v>644</v>
      </c>
      <c r="C61" s="319">
        <f>SUBTOTAL(9,C62)</f>
        <v>194000000</v>
      </c>
      <c r="D61" s="319">
        <f>SUBTOTAL(9,D62)</f>
        <v>194000000</v>
      </c>
      <c r="E61" s="253">
        <f t="shared" si="1"/>
        <v>0</v>
      </c>
      <c r="F61" s="259"/>
    </row>
    <row r="62" spans="1:6">
      <c r="A62" s="256" t="s">
        <v>305</v>
      </c>
      <c r="B62" s="320" t="s">
        <v>645</v>
      </c>
      <c r="C62" s="321">
        <v>194000000</v>
      </c>
      <c r="D62" s="321">
        <v>194000000</v>
      </c>
      <c r="E62" s="269">
        <f t="shared" si="1"/>
        <v>0</v>
      </c>
      <c r="F62" s="259"/>
    </row>
    <row r="63" spans="1:6">
      <c r="A63" s="322">
        <v>2</v>
      </c>
      <c r="B63" s="323" t="s">
        <v>646</v>
      </c>
      <c r="C63" s="317">
        <f>SUBTOTAL(9,C64)</f>
        <v>1976000000</v>
      </c>
      <c r="D63" s="317">
        <f>SUBTOTAL(9,D64)</f>
        <v>1976000000</v>
      </c>
      <c r="E63" s="253">
        <f t="shared" si="1"/>
        <v>0</v>
      </c>
      <c r="F63" s="259"/>
    </row>
    <row r="64" spans="1:6">
      <c r="A64" s="322" t="s">
        <v>305</v>
      </c>
      <c r="B64" s="324" t="s">
        <v>647</v>
      </c>
      <c r="C64" s="325">
        <v>1976000000</v>
      </c>
      <c r="D64" s="325">
        <v>1976000000</v>
      </c>
      <c r="E64" s="269">
        <f t="shared" si="1"/>
        <v>0</v>
      </c>
      <c r="F64" s="259"/>
    </row>
    <row r="65" spans="1:6">
      <c r="A65" s="326">
        <v>4</v>
      </c>
      <c r="B65" s="327" t="s">
        <v>640</v>
      </c>
      <c r="C65" s="317">
        <f>SUBTOTAL(9,C66)</f>
        <v>400000000</v>
      </c>
      <c r="D65" s="317">
        <f>SUBTOTAL(9,D66)</f>
        <v>0</v>
      </c>
      <c r="E65" s="253">
        <f t="shared" si="1"/>
        <v>400000000</v>
      </c>
      <c r="F65" s="259"/>
    </row>
    <row r="66" spans="1:6">
      <c r="A66" s="328" t="s">
        <v>305</v>
      </c>
      <c r="B66" s="329" t="s">
        <v>648</v>
      </c>
      <c r="C66" s="330">
        <v>400000000</v>
      </c>
      <c r="D66" s="259"/>
      <c r="E66" s="269">
        <f t="shared" si="1"/>
        <v>400000000</v>
      </c>
      <c r="F66" s="259"/>
    </row>
    <row r="67" spans="1:6">
      <c r="A67" s="331"/>
      <c r="B67" s="256" t="s">
        <v>649</v>
      </c>
      <c r="C67" s="332">
        <f>SUBTOTAL(9,C68:C78)</f>
        <v>4850153745</v>
      </c>
      <c r="D67" s="332">
        <f>SUBTOTAL(9,D68:D78)</f>
        <v>142914000</v>
      </c>
      <c r="E67" s="253">
        <f t="shared" si="1"/>
        <v>4707239745</v>
      </c>
      <c r="F67" s="253"/>
    </row>
    <row r="68" spans="1:6">
      <c r="A68" s="333" t="s">
        <v>43</v>
      </c>
      <c r="B68" s="305" t="s">
        <v>650</v>
      </c>
      <c r="C68" s="332">
        <f>SUBTOTAL(9,C69:C71)</f>
        <v>19239745</v>
      </c>
      <c r="D68" s="332">
        <f>SUBTOTAL(9,D69:D71)</f>
        <v>0</v>
      </c>
      <c r="E68" s="253">
        <f t="shared" si="1"/>
        <v>19239745</v>
      </c>
      <c r="F68" s="259"/>
    </row>
    <row r="69" spans="1:6">
      <c r="A69" s="294" t="s">
        <v>135</v>
      </c>
      <c r="B69" s="261" t="s">
        <v>651</v>
      </c>
      <c r="C69" s="332">
        <f>SUBTOTAL(9,C71)</f>
        <v>19239745</v>
      </c>
      <c r="D69" s="332">
        <f>SUBTOTAL(9,D71)</f>
        <v>0</v>
      </c>
      <c r="E69" s="253">
        <f t="shared" si="1"/>
        <v>19239745</v>
      </c>
      <c r="F69" s="259"/>
    </row>
    <row r="70" spans="1:6">
      <c r="A70" s="297"/>
      <c r="B70" s="334" t="s">
        <v>652</v>
      </c>
      <c r="C70" s="290"/>
      <c r="D70" s="259"/>
      <c r="E70" s="253">
        <f t="shared" si="1"/>
        <v>0</v>
      </c>
      <c r="F70" s="259"/>
    </row>
    <row r="71" spans="1:6">
      <c r="A71" s="297"/>
      <c r="B71" s="308" t="s">
        <v>653</v>
      </c>
      <c r="C71" s="335">
        <v>19239745</v>
      </c>
      <c r="D71" s="259"/>
      <c r="E71" s="253">
        <f t="shared" si="1"/>
        <v>19239745</v>
      </c>
      <c r="F71" s="259"/>
    </row>
    <row r="72" spans="1:6">
      <c r="A72" s="294" t="s">
        <v>44</v>
      </c>
      <c r="B72" s="295" t="s">
        <v>654</v>
      </c>
      <c r="C72" s="336">
        <f>SUBTOTAL(9,C73:C78)</f>
        <v>4830914000</v>
      </c>
      <c r="D72" s="336">
        <f>SUBTOTAL(9,D73:D78)</f>
        <v>142914000</v>
      </c>
      <c r="E72" s="253">
        <f t="shared" ref="E72:E135" si="2">C72-D72</f>
        <v>4688000000</v>
      </c>
      <c r="F72" s="259"/>
    </row>
    <row r="73" spans="1:6">
      <c r="A73" s="337">
        <v>1</v>
      </c>
      <c r="B73" s="338" t="s">
        <v>655</v>
      </c>
      <c r="C73" s="280">
        <f>SUBTOTAL(9,C74)</f>
        <v>4688000000</v>
      </c>
      <c r="D73" s="280">
        <f>SUBTOTAL(9,D74)</f>
        <v>0</v>
      </c>
      <c r="E73" s="253">
        <f t="shared" si="2"/>
        <v>4688000000</v>
      </c>
      <c r="F73" s="259"/>
    </row>
    <row r="74" spans="1:6">
      <c r="A74" s="339" t="s">
        <v>305</v>
      </c>
      <c r="B74" s="308" t="s">
        <v>656</v>
      </c>
      <c r="C74" s="340">
        <v>4688000000</v>
      </c>
      <c r="D74" s="259"/>
      <c r="E74" s="269">
        <f t="shared" si="2"/>
        <v>4688000000</v>
      </c>
      <c r="F74" s="259"/>
    </row>
    <row r="75" spans="1:6">
      <c r="A75" s="260">
        <v>2</v>
      </c>
      <c r="B75" s="261" t="s">
        <v>657</v>
      </c>
      <c r="C75" s="341">
        <f>SUBTOTAL(9,C76:C78)</f>
        <v>142914000</v>
      </c>
      <c r="D75" s="341">
        <f>SUBTOTAL(9,D76:D78)</f>
        <v>142914000</v>
      </c>
      <c r="E75" s="253">
        <f t="shared" si="2"/>
        <v>0</v>
      </c>
      <c r="F75" s="259"/>
    </row>
    <row r="76" spans="1:6">
      <c r="A76" s="260" t="s">
        <v>594</v>
      </c>
      <c r="B76" s="342" t="s">
        <v>658</v>
      </c>
      <c r="C76" s="343">
        <f>SUBTOTAL(9,C77:C78)</f>
        <v>142914000</v>
      </c>
      <c r="D76" s="343">
        <f>SUBTOTAL(9,D77:D78)</f>
        <v>142914000</v>
      </c>
      <c r="E76" s="253">
        <f t="shared" si="2"/>
        <v>0</v>
      </c>
      <c r="F76" s="259"/>
    </row>
    <row r="77" spans="1:6">
      <c r="A77" s="344" t="s">
        <v>305</v>
      </c>
      <c r="B77" s="284" t="s">
        <v>659</v>
      </c>
      <c r="C77" s="345">
        <v>23214000</v>
      </c>
      <c r="D77" s="345">
        <v>23214000</v>
      </c>
      <c r="E77" s="269">
        <f t="shared" si="2"/>
        <v>0</v>
      </c>
      <c r="F77" s="259"/>
    </row>
    <row r="78" spans="1:6">
      <c r="A78" s="344" t="s">
        <v>305</v>
      </c>
      <c r="B78" s="346" t="s">
        <v>660</v>
      </c>
      <c r="C78" s="345">
        <v>119700000</v>
      </c>
      <c r="D78" s="345">
        <v>119700000</v>
      </c>
      <c r="E78" s="269">
        <f t="shared" si="2"/>
        <v>0</v>
      </c>
      <c r="F78" s="259"/>
    </row>
    <row r="79" spans="1:6">
      <c r="A79" s="302"/>
      <c r="B79" s="256" t="s">
        <v>661</v>
      </c>
      <c r="C79" s="347">
        <f>SUBTOTAL(9,C80:C82)</f>
        <v>57431000</v>
      </c>
      <c r="D79" s="347">
        <f>SUBTOTAL(9,D80:D82)</f>
        <v>57431000</v>
      </c>
      <c r="E79" s="253">
        <f t="shared" si="2"/>
        <v>0</v>
      </c>
      <c r="F79" s="253"/>
    </row>
    <row r="80" spans="1:6">
      <c r="A80" s="333" t="s">
        <v>43</v>
      </c>
      <c r="B80" s="305" t="s">
        <v>662</v>
      </c>
      <c r="C80" s="347">
        <f>SUBTOTAL(9,C82)</f>
        <v>57431000</v>
      </c>
      <c r="D80" s="347">
        <f>SUBTOTAL(9,D82)</f>
        <v>57431000</v>
      </c>
      <c r="E80" s="253">
        <f t="shared" si="2"/>
        <v>0</v>
      </c>
      <c r="F80" s="259"/>
    </row>
    <row r="81" spans="1:6">
      <c r="A81" s="348">
        <v>1</v>
      </c>
      <c r="B81" s="349" t="s">
        <v>663</v>
      </c>
      <c r="C81" s="350"/>
      <c r="D81" s="259"/>
      <c r="E81" s="253">
        <f t="shared" si="2"/>
        <v>0</v>
      </c>
      <c r="F81" s="259"/>
    </row>
    <row r="82" spans="1:6">
      <c r="A82" s="351" t="s">
        <v>138</v>
      </c>
      <c r="B82" s="352" t="s">
        <v>664</v>
      </c>
      <c r="C82" s="353">
        <v>57431000</v>
      </c>
      <c r="D82" s="353">
        <v>57431000</v>
      </c>
      <c r="E82" s="269">
        <f t="shared" si="2"/>
        <v>0</v>
      </c>
      <c r="F82" s="259"/>
    </row>
    <row r="83" spans="1:6">
      <c r="A83" s="256"/>
      <c r="B83" s="256" t="s">
        <v>665</v>
      </c>
      <c r="C83" s="354">
        <f>SUBTOTAL(9,C84:C92)</f>
        <v>107214925</v>
      </c>
      <c r="D83" s="354">
        <f>SUBTOTAL(9,D84:D92)</f>
        <v>36810611</v>
      </c>
      <c r="E83" s="253">
        <f t="shared" si="2"/>
        <v>70404314</v>
      </c>
      <c r="F83" s="253"/>
    </row>
    <row r="84" spans="1:6">
      <c r="A84" s="260" t="s">
        <v>43</v>
      </c>
      <c r="B84" s="261" t="s">
        <v>666</v>
      </c>
      <c r="C84" s="318">
        <f>SUBTOTAL(9,C85:C92)</f>
        <v>107214925</v>
      </c>
      <c r="D84" s="318">
        <f>SUBTOTAL(9,D85:D92)</f>
        <v>36810611</v>
      </c>
      <c r="E84" s="253">
        <f t="shared" si="2"/>
        <v>70404314</v>
      </c>
      <c r="F84" s="259"/>
    </row>
    <row r="85" spans="1:6">
      <c r="A85" s="260" t="s">
        <v>179</v>
      </c>
      <c r="B85" s="261" t="s">
        <v>667</v>
      </c>
      <c r="C85" s="318">
        <f>SUBTOTAL(9,C86:C89)</f>
        <v>70404314</v>
      </c>
      <c r="D85" s="318">
        <f>SUBTOTAL(9,D86:D89)</f>
        <v>0</v>
      </c>
      <c r="E85" s="253">
        <f t="shared" si="2"/>
        <v>70404314</v>
      </c>
      <c r="F85" s="259"/>
    </row>
    <row r="86" spans="1:6">
      <c r="A86" s="260">
        <v>1</v>
      </c>
      <c r="B86" s="261" t="s">
        <v>668</v>
      </c>
      <c r="C86" s="355">
        <f>SUBTOTAL(9,C87)</f>
        <v>45708000</v>
      </c>
      <c r="D86" s="355">
        <f>SUBTOTAL(9,D87)</f>
        <v>0</v>
      </c>
      <c r="E86" s="253">
        <f t="shared" si="2"/>
        <v>45708000</v>
      </c>
      <c r="F86" s="259"/>
    </row>
    <row r="87" spans="1:6" ht="31.5">
      <c r="A87" s="356"/>
      <c r="B87" s="284" t="s">
        <v>669</v>
      </c>
      <c r="C87" s="321">
        <v>45708000</v>
      </c>
      <c r="D87" s="259"/>
      <c r="E87" s="269">
        <f t="shared" si="2"/>
        <v>45708000</v>
      </c>
      <c r="F87" s="259"/>
    </row>
    <row r="88" spans="1:6">
      <c r="A88" s="260">
        <v>2</v>
      </c>
      <c r="B88" s="357" t="s">
        <v>670</v>
      </c>
      <c r="C88" s="318">
        <f>SUBTOTAL(9,C89)</f>
        <v>24696314</v>
      </c>
      <c r="D88" s="318">
        <f>SUBTOTAL(9,D89)</f>
        <v>0</v>
      </c>
      <c r="E88" s="253">
        <f t="shared" si="2"/>
        <v>24696314</v>
      </c>
      <c r="F88" s="259"/>
    </row>
    <row r="89" spans="1:6">
      <c r="A89" s="260"/>
      <c r="B89" s="358" t="s">
        <v>671</v>
      </c>
      <c r="C89" s="321">
        <v>24696314</v>
      </c>
      <c r="D89" s="259"/>
      <c r="E89" s="269">
        <f t="shared" si="2"/>
        <v>24696314</v>
      </c>
      <c r="F89" s="259"/>
    </row>
    <row r="90" spans="1:6">
      <c r="A90" s="260" t="s">
        <v>135</v>
      </c>
      <c r="B90" s="261" t="s">
        <v>672</v>
      </c>
      <c r="C90" s="318">
        <f>SUBTOTAL(9,C91:C92)</f>
        <v>36810611</v>
      </c>
      <c r="D90" s="318">
        <f>SUBTOTAL(9,D91:D92)</f>
        <v>36810611</v>
      </c>
      <c r="E90" s="253">
        <f t="shared" si="2"/>
        <v>0</v>
      </c>
      <c r="F90" s="259"/>
    </row>
    <row r="91" spans="1:6" ht="31.5">
      <c r="A91" s="260">
        <v>1</v>
      </c>
      <c r="B91" s="357" t="s">
        <v>673</v>
      </c>
      <c r="C91" s="318">
        <f>SUBTOTAL(9,C92)</f>
        <v>36810611</v>
      </c>
      <c r="D91" s="318">
        <f>SUBTOTAL(9,D92)</f>
        <v>36810611</v>
      </c>
      <c r="E91" s="253">
        <f t="shared" si="2"/>
        <v>0</v>
      </c>
      <c r="F91" s="259"/>
    </row>
    <row r="92" spans="1:6">
      <c r="A92" s="344"/>
      <c r="B92" s="359" t="s">
        <v>674</v>
      </c>
      <c r="C92" s="321">
        <v>36810611</v>
      </c>
      <c r="D92" s="321">
        <v>36810611</v>
      </c>
      <c r="E92" s="269">
        <f t="shared" si="2"/>
        <v>0</v>
      </c>
      <c r="F92" s="259"/>
    </row>
    <row r="93" spans="1:6">
      <c r="A93" s="360"/>
      <c r="B93" s="256" t="s">
        <v>675</v>
      </c>
      <c r="C93" s="361">
        <f>SUBTOTAL(9,C94:C107)</f>
        <v>1327409446</v>
      </c>
      <c r="D93" s="361">
        <f>SUBTOTAL(9,D94:D107)</f>
        <v>134253446</v>
      </c>
      <c r="E93" s="253">
        <f t="shared" si="2"/>
        <v>1193156000</v>
      </c>
      <c r="F93" s="253"/>
    </row>
    <row r="94" spans="1:6">
      <c r="A94" s="362" t="s">
        <v>43</v>
      </c>
      <c r="B94" s="363" t="s">
        <v>666</v>
      </c>
      <c r="C94" s="364">
        <f>SUBTOTAL(9,C95:C101)</f>
        <v>1132785000</v>
      </c>
      <c r="D94" s="364">
        <f>SUBTOTAL(9,D95:D101)</f>
        <v>0</v>
      </c>
      <c r="E94" s="253">
        <f t="shared" si="2"/>
        <v>1132785000</v>
      </c>
      <c r="F94" s="259"/>
    </row>
    <row r="95" spans="1:6">
      <c r="A95" s="362" t="s">
        <v>179</v>
      </c>
      <c r="B95" s="363" t="s">
        <v>667</v>
      </c>
      <c r="C95" s="364">
        <f>SUBTOTAL(9,C96:C101)</f>
        <v>1132785000</v>
      </c>
      <c r="D95" s="364">
        <f>SUBTOTAL(9,D96:D101)</f>
        <v>0</v>
      </c>
      <c r="E95" s="253">
        <f t="shared" si="2"/>
        <v>1132785000</v>
      </c>
      <c r="F95" s="259"/>
    </row>
    <row r="96" spans="1:6" ht="31.5">
      <c r="A96" s="362">
        <v>1</v>
      </c>
      <c r="B96" s="363" t="s">
        <v>676</v>
      </c>
      <c r="C96" s="364">
        <f>SUBTOTAL(9,C97)</f>
        <v>98157000</v>
      </c>
      <c r="D96" s="364">
        <f>SUBTOTAL(9,D97)</f>
        <v>0</v>
      </c>
      <c r="E96" s="253">
        <f t="shared" si="2"/>
        <v>98157000</v>
      </c>
      <c r="F96" s="259"/>
    </row>
    <row r="97" spans="1:6">
      <c r="A97" s="365"/>
      <c r="B97" s="366" t="s">
        <v>677</v>
      </c>
      <c r="C97" s="367">
        <v>98157000</v>
      </c>
      <c r="D97" s="259"/>
      <c r="E97" s="269">
        <f t="shared" si="2"/>
        <v>98157000</v>
      </c>
      <c r="F97" s="259"/>
    </row>
    <row r="98" spans="1:6">
      <c r="A98" s="362">
        <v>2</v>
      </c>
      <c r="B98" s="363" t="s">
        <v>678</v>
      </c>
      <c r="C98" s="364">
        <f>SUBTOTAL(9,C99)</f>
        <v>1000774000</v>
      </c>
      <c r="D98" s="364">
        <f>SUBTOTAL(9,D99)</f>
        <v>0</v>
      </c>
      <c r="E98" s="253">
        <f t="shared" si="2"/>
        <v>1000774000</v>
      </c>
      <c r="F98" s="259"/>
    </row>
    <row r="99" spans="1:6">
      <c r="A99" s="365"/>
      <c r="B99" s="366" t="s">
        <v>679</v>
      </c>
      <c r="C99" s="367">
        <v>1000774000</v>
      </c>
      <c r="D99" s="259"/>
      <c r="E99" s="269">
        <f t="shared" si="2"/>
        <v>1000774000</v>
      </c>
      <c r="F99" s="259"/>
    </row>
    <row r="100" spans="1:6">
      <c r="A100" s="362">
        <v>3</v>
      </c>
      <c r="B100" s="363" t="s">
        <v>680</v>
      </c>
      <c r="C100" s="364">
        <f>SUBTOTAL(9,C101)</f>
        <v>33854000</v>
      </c>
      <c r="D100" s="364">
        <f>SUBTOTAL(9,D101)</f>
        <v>0</v>
      </c>
      <c r="E100" s="253">
        <f t="shared" si="2"/>
        <v>33854000</v>
      </c>
      <c r="F100" s="259"/>
    </row>
    <row r="101" spans="1:6" ht="31.5">
      <c r="A101" s="365"/>
      <c r="B101" s="366" t="s">
        <v>681</v>
      </c>
      <c r="C101" s="367">
        <v>33854000</v>
      </c>
      <c r="D101" s="259"/>
      <c r="E101" s="269">
        <f t="shared" si="2"/>
        <v>33854000</v>
      </c>
      <c r="F101" s="259"/>
    </row>
    <row r="102" spans="1:6">
      <c r="A102" s="362" t="s">
        <v>44</v>
      </c>
      <c r="B102" s="363" t="s">
        <v>682</v>
      </c>
      <c r="C102" s="364">
        <f>SUBTOTAL(9,C103:C104)</f>
        <v>60371000</v>
      </c>
      <c r="D102" s="364">
        <f>SUBTOTAL(9,D103:D104)</f>
        <v>0</v>
      </c>
      <c r="E102" s="253">
        <f t="shared" si="2"/>
        <v>60371000</v>
      </c>
      <c r="F102" s="259"/>
    </row>
    <row r="103" spans="1:6">
      <c r="A103" s="362">
        <v>1</v>
      </c>
      <c r="B103" s="363" t="s">
        <v>678</v>
      </c>
      <c r="C103" s="364">
        <f>SUBTOTAL(9,C104)</f>
        <v>60371000</v>
      </c>
      <c r="D103" s="364">
        <f>SUBTOTAL(9,D104)</f>
        <v>0</v>
      </c>
      <c r="E103" s="253">
        <f t="shared" si="2"/>
        <v>60371000</v>
      </c>
      <c r="F103" s="259"/>
    </row>
    <row r="104" spans="1:6">
      <c r="A104" s="365"/>
      <c r="B104" s="366" t="s">
        <v>679</v>
      </c>
      <c r="C104" s="367">
        <v>60371000</v>
      </c>
      <c r="D104" s="259"/>
      <c r="E104" s="269">
        <f t="shared" si="2"/>
        <v>60371000</v>
      </c>
      <c r="F104" s="259"/>
    </row>
    <row r="105" spans="1:6">
      <c r="A105" s="294" t="s">
        <v>184</v>
      </c>
      <c r="B105" s="363" t="s">
        <v>683</v>
      </c>
      <c r="C105" s="364">
        <f>SUBTOTAL(9,C106:C107)</f>
        <v>134253446</v>
      </c>
      <c r="D105" s="364">
        <f>SUBTOTAL(9,D106:D107)</f>
        <v>134253446</v>
      </c>
      <c r="E105" s="253">
        <f t="shared" si="2"/>
        <v>0</v>
      </c>
      <c r="F105" s="259"/>
    </row>
    <row r="106" spans="1:6">
      <c r="A106" s="294">
        <v>1</v>
      </c>
      <c r="B106" s="295" t="s">
        <v>684</v>
      </c>
      <c r="C106" s="368">
        <f>SUBTOTAL(9,C107)</f>
        <v>134253446</v>
      </c>
      <c r="D106" s="368">
        <f>SUBTOTAL(9,D107)</f>
        <v>134253446</v>
      </c>
      <c r="E106" s="253">
        <f t="shared" si="2"/>
        <v>0</v>
      </c>
      <c r="F106" s="259"/>
    </row>
    <row r="107" spans="1:6">
      <c r="A107" s="297" t="s">
        <v>138</v>
      </c>
      <c r="B107" s="289" t="s">
        <v>685</v>
      </c>
      <c r="C107" s="369">
        <v>134253446</v>
      </c>
      <c r="D107" s="369">
        <v>134253446</v>
      </c>
      <c r="E107" s="269">
        <f t="shared" si="2"/>
        <v>0</v>
      </c>
      <c r="F107" s="259"/>
    </row>
    <row r="108" spans="1:6">
      <c r="A108" s="360"/>
      <c r="B108" s="256" t="s">
        <v>686</v>
      </c>
      <c r="C108" s="361">
        <f>SUBTOTAL(9,C109:C126)</f>
        <v>122087516</v>
      </c>
      <c r="D108" s="361">
        <f>SUBTOTAL(9,D109:D126)</f>
        <v>0</v>
      </c>
      <c r="E108" s="253">
        <f t="shared" si="2"/>
        <v>122087516</v>
      </c>
      <c r="F108" s="253"/>
    </row>
    <row r="109" spans="1:6">
      <c r="A109" s="360" t="s">
        <v>43</v>
      </c>
      <c r="B109" s="370" t="s">
        <v>633</v>
      </c>
      <c r="C109" s="361">
        <f>SUBTOTAL(9,C110:C122)</f>
        <v>53197226</v>
      </c>
      <c r="D109" s="361">
        <f>SUBTOTAL(9,D110:D122)</f>
        <v>0</v>
      </c>
      <c r="E109" s="253">
        <f t="shared" si="2"/>
        <v>53197226</v>
      </c>
      <c r="F109" s="259"/>
    </row>
    <row r="110" spans="1:6">
      <c r="A110" s="362">
        <v>1</v>
      </c>
      <c r="B110" s="363" t="s">
        <v>636</v>
      </c>
      <c r="C110" s="361">
        <f>SUBTOTAL(9,C111:C112)</f>
        <v>5631325</v>
      </c>
      <c r="D110" s="361">
        <f>SUBTOTAL(9,D111:D112)</f>
        <v>0</v>
      </c>
      <c r="E110" s="253">
        <f t="shared" si="2"/>
        <v>5631325</v>
      </c>
      <c r="F110" s="259"/>
    </row>
    <row r="111" spans="1:6">
      <c r="A111" s="362"/>
      <c r="B111" s="370" t="s">
        <v>687</v>
      </c>
      <c r="C111" s="361">
        <f>SUBTOTAL(9,C112)</f>
        <v>5631325</v>
      </c>
      <c r="D111" s="361">
        <f>SUBTOTAL(9,D112)</f>
        <v>0</v>
      </c>
      <c r="E111" s="253">
        <f t="shared" si="2"/>
        <v>5631325</v>
      </c>
      <c r="F111" s="259"/>
    </row>
    <row r="112" spans="1:6">
      <c r="A112" s="371"/>
      <c r="B112" s="366" t="s">
        <v>688</v>
      </c>
      <c r="C112" s="372">
        <v>5631325</v>
      </c>
      <c r="D112" s="259"/>
      <c r="E112" s="269">
        <f t="shared" si="2"/>
        <v>5631325</v>
      </c>
      <c r="F112" s="259"/>
    </row>
    <row r="113" spans="1:6">
      <c r="A113" s="362">
        <v>3</v>
      </c>
      <c r="B113" s="363" t="s">
        <v>139</v>
      </c>
      <c r="C113" s="361">
        <f>SUBTOTAL(9,C114:C115)</f>
        <v>2275000</v>
      </c>
      <c r="D113" s="361">
        <f>SUBTOTAL(9,D114:D115)</f>
        <v>0</v>
      </c>
      <c r="E113" s="253">
        <f t="shared" si="2"/>
        <v>2275000</v>
      </c>
      <c r="F113" s="259"/>
    </row>
    <row r="114" spans="1:6">
      <c r="A114" s="371"/>
      <c r="B114" s="370" t="s">
        <v>687</v>
      </c>
      <c r="C114" s="361">
        <f>SUBTOTAL(9,C115)</f>
        <v>2275000</v>
      </c>
      <c r="D114" s="361">
        <f>SUBTOTAL(9,D115)</f>
        <v>0</v>
      </c>
      <c r="E114" s="253">
        <f t="shared" si="2"/>
        <v>2275000</v>
      </c>
      <c r="F114" s="259"/>
    </row>
    <row r="115" spans="1:6">
      <c r="A115" s="371"/>
      <c r="B115" s="366" t="s">
        <v>689</v>
      </c>
      <c r="C115" s="372">
        <v>2275000</v>
      </c>
      <c r="D115" s="259"/>
      <c r="E115" s="269">
        <f t="shared" si="2"/>
        <v>2275000</v>
      </c>
      <c r="F115" s="259"/>
    </row>
    <row r="116" spans="1:6">
      <c r="A116" s="362">
        <v>4</v>
      </c>
      <c r="B116" s="363" t="s">
        <v>690</v>
      </c>
      <c r="C116" s="361">
        <f>SUBTOTAL(9,C117:C118)</f>
        <v>29758030</v>
      </c>
      <c r="D116" s="361">
        <f>SUBTOTAL(9,D117:D118)</f>
        <v>0</v>
      </c>
      <c r="E116" s="253">
        <f t="shared" si="2"/>
        <v>29758030</v>
      </c>
      <c r="F116" s="259"/>
    </row>
    <row r="117" spans="1:6">
      <c r="A117" s="362"/>
      <c r="B117" s="370" t="s">
        <v>687</v>
      </c>
      <c r="C117" s="361">
        <f>SUBTOTAL(9,C118)</f>
        <v>29758030</v>
      </c>
      <c r="D117" s="361">
        <f>SUBTOTAL(9,D118)</f>
        <v>0</v>
      </c>
      <c r="E117" s="253">
        <f t="shared" si="2"/>
        <v>29758030</v>
      </c>
      <c r="F117" s="259"/>
    </row>
    <row r="118" spans="1:6">
      <c r="A118" s="371"/>
      <c r="B118" s="366" t="s">
        <v>689</v>
      </c>
      <c r="C118" s="372">
        <v>29758030</v>
      </c>
      <c r="D118" s="259"/>
      <c r="E118" s="269">
        <f t="shared" si="2"/>
        <v>29758030</v>
      </c>
      <c r="F118" s="259"/>
    </row>
    <row r="119" spans="1:6">
      <c r="A119" s="360">
        <v>5</v>
      </c>
      <c r="B119" s="370" t="s">
        <v>691</v>
      </c>
      <c r="C119" s="361">
        <f>SUBTOTAL(9,C120:C122)</f>
        <v>15532871</v>
      </c>
      <c r="D119" s="361">
        <f>SUBTOTAL(9,D120:D122)</f>
        <v>0</v>
      </c>
      <c r="E119" s="253">
        <f t="shared" si="2"/>
        <v>15532871</v>
      </c>
      <c r="F119" s="259"/>
    </row>
    <row r="120" spans="1:6">
      <c r="A120" s="373"/>
      <c r="B120" s="370" t="s">
        <v>687</v>
      </c>
      <c r="C120" s="361">
        <f>SUBTOTAL(9,C121:C122)</f>
        <v>15532871</v>
      </c>
      <c r="D120" s="361">
        <f>SUBTOTAL(9,D121:D122)</f>
        <v>0</v>
      </c>
      <c r="E120" s="253">
        <f t="shared" si="2"/>
        <v>15532871</v>
      </c>
      <c r="F120" s="259"/>
    </row>
    <row r="121" spans="1:6">
      <c r="A121" s="373"/>
      <c r="B121" s="366" t="s">
        <v>688</v>
      </c>
      <c r="C121" s="372">
        <v>9126265</v>
      </c>
      <c r="D121" s="259"/>
      <c r="E121" s="269">
        <f t="shared" si="2"/>
        <v>9126265</v>
      </c>
      <c r="F121" s="259"/>
    </row>
    <row r="122" spans="1:6">
      <c r="A122" s="373"/>
      <c r="B122" s="366" t="s">
        <v>689</v>
      </c>
      <c r="C122" s="372">
        <v>6406606</v>
      </c>
      <c r="D122" s="259"/>
      <c r="E122" s="269">
        <f t="shared" si="2"/>
        <v>6406606</v>
      </c>
      <c r="F122" s="259"/>
    </row>
    <row r="123" spans="1:6">
      <c r="A123" s="360" t="s">
        <v>44</v>
      </c>
      <c r="B123" s="370" t="s">
        <v>692</v>
      </c>
      <c r="C123" s="361">
        <f>SUBTOTAL(9,C124:C126)</f>
        <v>68890290</v>
      </c>
      <c r="D123" s="361">
        <f>SUBTOTAL(9,D124:D126)</f>
        <v>0</v>
      </c>
      <c r="E123" s="253">
        <f t="shared" si="2"/>
        <v>68890290</v>
      </c>
      <c r="F123" s="259"/>
    </row>
    <row r="124" spans="1:6">
      <c r="A124" s="360" t="s">
        <v>179</v>
      </c>
      <c r="B124" s="370" t="s">
        <v>693</v>
      </c>
      <c r="C124" s="361">
        <f>SUBTOTAL(9,C125:C126)</f>
        <v>68890290</v>
      </c>
      <c r="D124" s="361">
        <f>SUBTOTAL(9,D125:D126)</f>
        <v>0</v>
      </c>
      <c r="E124" s="253">
        <f t="shared" si="2"/>
        <v>68890290</v>
      </c>
      <c r="F124" s="259"/>
    </row>
    <row r="125" spans="1:6">
      <c r="A125" s="360">
        <v>2</v>
      </c>
      <c r="B125" s="363" t="s">
        <v>694</v>
      </c>
      <c r="C125" s="361">
        <f>SUBTOTAL(9,C126)</f>
        <v>68890290</v>
      </c>
      <c r="D125" s="361">
        <f>SUBTOTAL(9,D126)</f>
        <v>0</v>
      </c>
      <c r="E125" s="253">
        <f t="shared" si="2"/>
        <v>68890290</v>
      </c>
      <c r="F125" s="259"/>
    </row>
    <row r="126" spans="1:6" ht="31.5">
      <c r="A126" s="373" t="s">
        <v>173</v>
      </c>
      <c r="B126" s="366" t="s">
        <v>695</v>
      </c>
      <c r="C126" s="372">
        <v>68890290</v>
      </c>
      <c r="D126" s="259"/>
      <c r="E126" s="269">
        <f t="shared" si="2"/>
        <v>68890290</v>
      </c>
      <c r="F126" s="259"/>
    </row>
    <row r="127" spans="1:6">
      <c r="A127" s="362"/>
      <c r="B127" s="256" t="s">
        <v>696</v>
      </c>
      <c r="C127" s="364">
        <f>SUBTOTAL(9,C128:C152)</f>
        <v>1756501696</v>
      </c>
      <c r="D127" s="364">
        <f>SUBTOTAL(9,D128:D152)</f>
        <v>0</v>
      </c>
      <c r="E127" s="253">
        <f t="shared" si="2"/>
        <v>1756501696</v>
      </c>
      <c r="F127" s="253"/>
    </row>
    <row r="128" spans="1:6">
      <c r="A128" s="362" t="s">
        <v>43</v>
      </c>
      <c r="B128" s="363" t="s">
        <v>697</v>
      </c>
      <c r="C128" s="364">
        <f>SUBTOTAL(9,C129:C144)</f>
        <v>280508454</v>
      </c>
      <c r="D128" s="364">
        <f>SUBTOTAL(9,D129:D144)</f>
        <v>0</v>
      </c>
      <c r="E128" s="253">
        <f t="shared" si="2"/>
        <v>280508454</v>
      </c>
      <c r="F128" s="259"/>
    </row>
    <row r="129" spans="1:6">
      <c r="A129" s="362" t="s">
        <v>179</v>
      </c>
      <c r="B129" s="363" t="s">
        <v>698</v>
      </c>
      <c r="C129" s="364">
        <f>SUBTOTAL(9,C130:C144)</f>
        <v>280508454</v>
      </c>
      <c r="D129" s="364">
        <f>SUBTOTAL(9,D130:D144)</f>
        <v>0</v>
      </c>
      <c r="E129" s="253">
        <f t="shared" si="2"/>
        <v>280508454</v>
      </c>
      <c r="F129" s="259"/>
    </row>
    <row r="130" spans="1:6">
      <c r="A130" s="362">
        <v>1</v>
      </c>
      <c r="B130" s="370" t="s">
        <v>699</v>
      </c>
      <c r="C130" s="364">
        <f>SUBTOTAL(9,C131)</f>
        <v>69830191</v>
      </c>
      <c r="D130" s="364">
        <f>SUBTOTAL(9,D131)</f>
        <v>0</v>
      </c>
      <c r="E130" s="253">
        <f t="shared" si="2"/>
        <v>69830191</v>
      </c>
      <c r="F130" s="259"/>
    </row>
    <row r="131" spans="1:6">
      <c r="A131" s="362"/>
      <c r="B131" s="366" t="s">
        <v>700</v>
      </c>
      <c r="C131" s="372">
        <v>69830191</v>
      </c>
      <c r="D131" s="259"/>
      <c r="E131" s="269">
        <f t="shared" si="2"/>
        <v>69830191</v>
      </c>
      <c r="F131" s="259"/>
    </row>
    <row r="132" spans="1:6">
      <c r="A132" s="362">
        <v>2</v>
      </c>
      <c r="B132" s="370" t="s">
        <v>701</v>
      </c>
      <c r="C132" s="364">
        <f>SUBTOTAL(9,C133:C134)</f>
        <v>58702747</v>
      </c>
      <c r="D132" s="364">
        <f>SUBTOTAL(9,D133:D134)</f>
        <v>0</v>
      </c>
      <c r="E132" s="253">
        <f t="shared" si="2"/>
        <v>58702747</v>
      </c>
      <c r="F132" s="259"/>
    </row>
    <row r="133" spans="1:6">
      <c r="A133" s="362"/>
      <c r="B133" s="366" t="s">
        <v>637</v>
      </c>
      <c r="C133" s="372">
        <v>48918956</v>
      </c>
      <c r="D133" s="259"/>
      <c r="E133" s="269">
        <f t="shared" si="2"/>
        <v>48918956</v>
      </c>
      <c r="F133" s="259"/>
    </row>
    <row r="134" spans="1:6">
      <c r="A134" s="362"/>
      <c r="B134" s="366" t="s">
        <v>700</v>
      </c>
      <c r="C134" s="372">
        <v>9783791</v>
      </c>
      <c r="D134" s="259"/>
      <c r="E134" s="269">
        <f t="shared" si="2"/>
        <v>9783791</v>
      </c>
      <c r="F134" s="259"/>
    </row>
    <row r="135" spans="1:6">
      <c r="A135" s="362">
        <v>3</v>
      </c>
      <c r="B135" s="363" t="s">
        <v>702</v>
      </c>
      <c r="C135" s="364">
        <f>SUBTOTAL(9,C136:C137)</f>
        <v>69282606</v>
      </c>
      <c r="D135" s="364">
        <f>SUBTOTAL(9,D136:D137)</f>
        <v>0</v>
      </c>
      <c r="E135" s="253">
        <f t="shared" si="2"/>
        <v>69282606</v>
      </c>
      <c r="F135" s="259"/>
    </row>
    <row r="136" spans="1:6">
      <c r="A136" s="362"/>
      <c r="B136" s="366" t="s">
        <v>637</v>
      </c>
      <c r="C136" s="372">
        <v>43855919</v>
      </c>
      <c r="D136" s="259"/>
      <c r="E136" s="269">
        <f t="shared" ref="E136:E199" si="3">C136-D136</f>
        <v>43855919</v>
      </c>
      <c r="F136" s="259"/>
    </row>
    <row r="137" spans="1:6">
      <c r="A137" s="362"/>
      <c r="B137" s="366" t="s">
        <v>700</v>
      </c>
      <c r="C137" s="372">
        <v>25426687</v>
      </c>
      <c r="D137" s="259"/>
      <c r="E137" s="269">
        <f t="shared" si="3"/>
        <v>25426687</v>
      </c>
      <c r="F137" s="259"/>
    </row>
    <row r="138" spans="1:6">
      <c r="A138" s="362">
        <v>4</v>
      </c>
      <c r="B138" s="363" t="s">
        <v>703</v>
      </c>
      <c r="C138" s="364">
        <f>SUBTOTAL(9,C139:C140)</f>
        <v>15878260</v>
      </c>
      <c r="D138" s="364">
        <f>SUBTOTAL(9,D139:D140)</f>
        <v>0</v>
      </c>
      <c r="E138" s="253">
        <f t="shared" si="3"/>
        <v>15878260</v>
      </c>
      <c r="F138" s="259"/>
    </row>
    <row r="139" spans="1:6">
      <c r="A139" s="362"/>
      <c r="B139" s="366" t="s">
        <v>704</v>
      </c>
      <c r="C139" s="372">
        <v>2180800</v>
      </c>
      <c r="D139" s="259"/>
      <c r="E139" s="269">
        <f t="shared" si="3"/>
        <v>2180800</v>
      </c>
      <c r="F139" s="259"/>
    </row>
    <row r="140" spans="1:6">
      <c r="A140" s="362"/>
      <c r="B140" s="366" t="s">
        <v>700</v>
      </c>
      <c r="C140" s="372">
        <v>13697460</v>
      </c>
      <c r="D140" s="259"/>
      <c r="E140" s="269">
        <f t="shared" si="3"/>
        <v>13697460</v>
      </c>
      <c r="F140" s="259"/>
    </row>
    <row r="141" spans="1:6">
      <c r="A141" s="362">
        <v>5</v>
      </c>
      <c r="B141" s="363" t="s">
        <v>705</v>
      </c>
      <c r="C141" s="364">
        <f>SUBTOTAL(9,C142:C144)</f>
        <v>66814650</v>
      </c>
      <c r="D141" s="364">
        <f>SUBTOTAL(9,D142:D144)</f>
        <v>0</v>
      </c>
      <c r="E141" s="253">
        <f t="shared" si="3"/>
        <v>66814650</v>
      </c>
      <c r="F141" s="259"/>
    </row>
    <row r="142" spans="1:6">
      <c r="A142" s="362"/>
      <c r="B142" s="366" t="s">
        <v>704</v>
      </c>
      <c r="C142" s="372">
        <v>37119250</v>
      </c>
      <c r="D142" s="259"/>
      <c r="E142" s="269">
        <f t="shared" si="3"/>
        <v>37119250</v>
      </c>
      <c r="F142" s="259"/>
    </row>
    <row r="143" spans="1:6">
      <c r="A143" s="362"/>
      <c r="B143" s="366" t="s">
        <v>706</v>
      </c>
      <c r="C143" s="372">
        <v>18559625</v>
      </c>
      <c r="D143" s="259"/>
      <c r="E143" s="269">
        <f t="shared" si="3"/>
        <v>18559625</v>
      </c>
      <c r="F143" s="259"/>
    </row>
    <row r="144" spans="1:6">
      <c r="A144" s="362"/>
      <c r="B144" s="366" t="s">
        <v>700</v>
      </c>
      <c r="C144" s="372">
        <v>11135775</v>
      </c>
      <c r="D144" s="259"/>
      <c r="E144" s="269">
        <f t="shared" si="3"/>
        <v>11135775</v>
      </c>
      <c r="F144" s="259"/>
    </row>
    <row r="145" spans="1:6">
      <c r="A145" s="360" t="s">
        <v>44</v>
      </c>
      <c r="B145" s="370" t="s">
        <v>707</v>
      </c>
      <c r="C145" s="364">
        <f>SUBTOTAL(9,C146:C152)</f>
        <v>1475993242</v>
      </c>
      <c r="D145" s="364">
        <f>SUBTOTAL(9,D146:D152)</f>
        <v>0</v>
      </c>
      <c r="E145" s="253">
        <f t="shared" si="3"/>
        <v>1475993242</v>
      </c>
      <c r="F145" s="259"/>
    </row>
    <row r="146" spans="1:6">
      <c r="A146" s="360" t="s">
        <v>179</v>
      </c>
      <c r="B146" s="370" t="s">
        <v>625</v>
      </c>
      <c r="C146" s="364">
        <f>SUBTOTAL(9,C147:C149)</f>
        <v>1425600000</v>
      </c>
      <c r="D146" s="364">
        <f>SUBTOTAL(9,D147:D149)</f>
        <v>0</v>
      </c>
      <c r="E146" s="253">
        <f t="shared" si="3"/>
        <v>1425600000</v>
      </c>
      <c r="F146" s="259"/>
    </row>
    <row r="147" spans="1:6">
      <c r="A147" s="360">
        <v>1</v>
      </c>
      <c r="B147" s="374" t="s">
        <v>708</v>
      </c>
      <c r="C147" s="364">
        <f>SUBTOTAL(9,C148:C149)</f>
        <v>1425600000</v>
      </c>
      <c r="D147" s="364">
        <f>SUBTOTAL(9,D148:D149)</f>
        <v>0</v>
      </c>
      <c r="E147" s="253">
        <f t="shared" si="3"/>
        <v>1425600000</v>
      </c>
      <c r="F147" s="259"/>
    </row>
    <row r="148" spans="1:6">
      <c r="A148" s="373"/>
      <c r="B148" s="374" t="s">
        <v>709</v>
      </c>
      <c r="C148" s="372">
        <v>511300000</v>
      </c>
      <c r="D148" s="259"/>
      <c r="E148" s="269">
        <f t="shared" si="3"/>
        <v>511300000</v>
      </c>
      <c r="F148" s="259"/>
    </row>
    <row r="149" spans="1:6">
      <c r="A149" s="373"/>
      <c r="B149" s="374" t="s">
        <v>710</v>
      </c>
      <c r="C149" s="372">
        <v>914300000</v>
      </c>
      <c r="D149" s="259"/>
      <c r="E149" s="269">
        <f t="shared" si="3"/>
        <v>914300000</v>
      </c>
      <c r="F149" s="259"/>
    </row>
    <row r="150" spans="1:6">
      <c r="A150" s="360" t="s">
        <v>135</v>
      </c>
      <c r="B150" s="370" t="s">
        <v>638</v>
      </c>
      <c r="C150" s="364">
        <f>SUBTOTAL(9,C151:C152)</f>
        <v>50393242</v>
      </c>
      <c r="D150" s="364">
        <f>SUBTOTAL(9,D151:D152)</f>
        <v>0</v>
      </c>
      <c r="E150" s="253">
        <f t="shared" si="3"/>
        <v>50393242</v>
      </c>
      <c r="F150" s="259"/>
    </row>
    <row r="151" spans="1:6">
      <c r="A151" s="360">
        <v>1</v>
      </c>
      <c r="B151" s="374" t="s">
        <v>667</v>
      </c>
      <c r="C151" s="364">
        <f>SUBTOTAL(9,C152)</f>
        <v>50393242</v>
      </c>
      <c r="D151" s="364">
        <f>SUBTOTAL(9,D152)</f>
        <v>0</v>
      </c>
      <c r="E151" s="253">
        <f t="shared" si="3"/>
        <v>50393242</v>
      </c>
      <c r="F151" s="259"/>
    </row>
    <row r="152" spans="1:6">
      <c r="A152" s="373" t="s">
        <v>140</v>
      </c>
      <c r="B152" s="374" t="s">
        <v>711</v>
      </c>
      <c r="C152" s="372">
        <v>50393242</v>
      </c>
      <c r="D152" s="259"/>
      <c r="E152" s="269">
        <f t="shared" si="3"/>
        <v>50393242</v>
      </c>
      <c r="F152" s="259"/>
    </row>
    <row r="153" spans="1:6">
      <c r="A153" s="254"/>
      <c r="B153" s="256" t="s">
        <v>712</v>
      </c>
      <c r="C153" s="255">
        <f>SUBTOTAL(9,C154:C168)</f>
        <v>3248714259</v>
      </c>
      <c r="D153" s="255">
        <f>SUBTOTAL(9,D154:D168)</f>
        <v>1397831739</v>
      </c>
      <c r="E153" s="253">
        <f t="shared" si="3"/>
        <v>1850882520</v>
      </c>
      <c r="F153" s="253"/>
    </row>
    <row r="154" spans="1:6">
      <c r="A154" s="375" t="s">
        <v>179</v>
      </c>
      <c r="B154" s="376" t="s">
        <v>638</v>
      </c>
      <c r="C154" s="255">
        <f>SUBTOTAL(9,C155:C162)</f>
        <v>459335259</v>
      </c>
      <c r="D154" s="255">
        <f>SUBTOTAL(9,D155:D162)</f>
        <v>65831739</v>
      </c>
      <c r="E154" s="253">
        <f t="shared" si="3"/>
        <v>393503520</v>
      </c>
      <c r="F154" s="259"/>
    </row>
    <row r="155" spans="1:6">
      <c r="A155" s="256">
        <v>1</v>
      </c>
      <c r="B155" s="263" t="s">
        <v>667</v>
      </c>
      <c r="C155" s="255">
        <f>SUBTOTAL(9,C156:C162)</f>
        <v>459335259</v>
      </c>
      <c r="D155" s="255">
        <f>SUBTOTAL(9,D156:D162)</f>
        <v>65831739</v>
      </c>
      <c r="E155" s="253">
        <f t="shared" si="3"/>
        <v>393503520</v>
      </c>
      <c r="F155" s="259"/>
    </row>
    <row r="156" spans="1:6">
      <c r="A156" s="344" t="s">
        <v>140</v>
      </c>
      <c r="B156" s="284" t="s">
        <v>713</v>
      </c>
      <c r="C156" s="377">
        <f>SUBTOTAL(9,C157:C162)</f>
        <v>459335259</v>
      </c>
      <c r="D156" s="377">
        <f>SUBTOTAL(9,D157:D162)</f>
        <v>65831739</v>
      </c>
      <c r="E156" s="269">
        <f t="shared" si="3"/>
        <v>393503520</v>
      </c>
      <c r="F156" s="259"/>
    </row>
    <row r="157" spans="1:6">
      <c r="A157" s="260" t="s">
        <v>594</v>
      </c>
      <c r="B157" s="378" t="s">
        <v>714</v>
      </c>
      <c r="C157" s="321">
        <f>SUBTOTAL(9,C158)</f>
        <v>27529809</v>
      </c>
      <c r="D157" s="321">
        <f>SUBTOTAL(9,D158)</f>
        <v>27529809</v>
      </c>
      <c r="E157" s="269">
        <f t="shared" si="3"/>
        <v>0</v>
      </c>
      <c r="F157" s="259"/>
    </row>
    <row r="158" spans="1:6">
      <c r="A158" s="260" t="s">
        <v>305</v>
      </c>
      <c r="B158" s="284" t="s">
        <v>715</v>
      </c>
      <c r="C158" s="321">
        <v>27529809</v>
      </c>
      <c r="D158" s="321">
        <v>27529809</v>
      </c>
      <c r="E158" s="269">
        <f t="shared" si="3"/>
        <v>0</v>
      </c>
      <c r="F158" s="259"/>
    </row>
    <row r="159" spans="1:6">
      <c r="A159" s="260" t="s">
        <v>594</v>
      </c>
      <c r="B159" s="378" t="s">
        <v>716</v>
      </c>
      <c r="C159" s="321">
        <f>SUBTOTAL(9,C160:C162)</f>
        <v>431805450</v>
      </c>
      <c r="D159" s="321">
        <f>SUBTOTAL(9,D160:D162)</f>
        <v>38301930</v>
      </c>
      <c r="E159" s="269">
        <f t="shared" si="3"/>
        <v>393503520</v>
      </c>
      <c r="F159" s="259"/>
    </row>
    <row r="160" spans="1:6">
      <c r="A160" s="260" t="s">
        <v>305</v>
      </c>
      <c r="B160" s="378" t="s">
        <v>717</v>
      </c>
      <c r="C160" s="321">
        <v>340745600</v>
      </c>
      <c r="D160" s="259"/>
      <c r="E160" s="269">
        <f t="shared" si="3"/>
        <v>340745600</v>
      </c>
      <c r="F160" s="259"/>
    </row>
    <row r="161" spans="1:6">
      <c r="A161" s="260" t="s">
        <v>305</v>
      </c>
      <c r="B161" s="378" t="s">
        <v>718</v>
      </c>
      <c r="C161" s="321">
        <v>52757920</v>
      </c>
      <c r="D161" s="259"/>
      <c r="E161" s="269">
        <f t="shared" si="3"/>
        <v>52757920</v>
      </c>
      <c r="F161" s="259"/>
    </row>
    <row r="162" spans="1:6">
      <c r="A162" s="260" t="s">
        <v>305</v>
      </c>
      <c r="B162" s="378" t="s">
        <v>719</v>
      </c>
      <c r="C162" s="321">
        <v>38301930</v>
      </c>
      <c r="D162" s="321">
        <v>38301930</v>
      </c>
      <c r="E162" s="269">
        <f t="shared" si="3"/>
        <v>0</v>
      </c>
      <c r="F162" s="259"/>
    </row>
    <row r="163" spans="1:6">
      <c r="A163" s="375" t="s">
        <v>184</v>
      </c>
      <c r="B163" s="261" t="s">
        <v>720</v>
      </c>
      <c r="C163" s="255">
        <f>SUBTOTAL(9,C164:C166)</f>
        <v>1332000000</v>
      </c>
      <c r="D163" s="255">
        <f>SUBTOTAL(9,D164:D166)</f>
        <v>1332000000</v>
      </c>
      <c r="E163" s="253">
        <f t="shared" si="3"/>
        <v>0</v>
      </c>
      <c r="F163" s="259"/>
    </row>
    <row r="164" spans="1:6">
      <c r="A164" s="375">
        <v>1</v>
      </c>
      <c r="B164" s="376" t="s">
        <v>721</v>
      </c>
      <c r="C164" s="255">
        <f>SUBTOTAL(9,C165:C166)</f>
        <v>1332000000</v>
      </c>
      <c r="D164" s="255">
        <f>SUBTOTAL(9,D165:D166)</f>
        <v>1332000000</v>
      </c>
      <c r="E164" s="253">
        <f t="shared" si="3"/>
        <v>0</v>
      </c>
      <c r="F164" s="259"/>
    </row>
    <row r="165" spans="1:6">
      <c r="A165" s="379"/>
      <c r="B165" s="376" t="s">
        <v>623</v>
      </c>
      <c r="C165" s="255">
        <f>SUBTOTAL(9,C166)</f>
        <v>1332000000</v>
      </c>
      <c r="D165" s="255">
        <f>SUBTOTAL(9,D166)</f>
        <v>1332000000</v>
      </c>
      <c r="E165" s="253">
        <f t="shared" si="3"/>
        <v>0</v>
      </c>
      <c r="F165" s="259"/>
    </row>
    <row r="166" spans="1:6" ht="31.5">
      <c r="A166" s="379"/>
      <c r="B166" s="284" t="s">
        <v>722</v>
      </c>
      <c r="C166" s="321">
        <v>1332000000</v>
      </c>
      <c r="D166" s="321">
        <v>1332000000</v>
      </c>
      <c r="E166" s="269">
        <f t="shared" si="3"/>
        <v>0</v>
      </c>
      <c r="F166" s="259"/>
    </row>
    <row r="167" spans="1:6">
      <c r="A167" s="375" t="s">
        <v>194</v>
      </c>
      <c r="B167" s="261" t="s">
        <v>720</v>
      </c>
      <c r="C167" s="255">
        <f>SUBTOTAL(9,C168)</f>
        <v>1457379000</v>
      </c>
      <c r="D167" s="255">
        <f>SUBTOTAL(9,D168)</f>
        <v>0</v>
      </c>
      <c r="E167" s="253">
        <f t="shared" si="3"/>
        <v>1457379000</v>
      </c>
      <c r="F167" s="259"/>
    </row>
    <row r="168" spans="1:6">
      <c r="A168" s="379"/>
      <c r="B168" s="284" t="s">
        <v>723</v>
      </c>
      <c r="C168" s="321">
        <v>1457379000</v>
      </c>
      <c r="D168" s="259"/>
      <c r="E168" s="253">
        <f t="shared" si="3"/>
        <v>1457379000</v>
      </c>
      <c r="F168" s="259"/>
    </row>
    <row r="169" spans="1:6">
      <c r="A169" s="380" t="s">
        <v>594</v>
      </c>
      <c r="B169" s="381" t="s">
        <v>724</v>
      </c>
      <c r="C169" s="382">
        <f>SUBTOTAL(9,C170:C526)</f>
        <v>291426955546.78864</v>
      </c>
      <c r="D169" s="382">
        <f>SUBTOTAL(9,D170:D526)</f>
        <v>187446228003.46252</v>
      </c>
      <c r="E169" s="383">
        <f t="shared" si="3"/>
        <v>103980727543.32611</v>
      </c>
      <c r="F169" s="383"/>
    </row>
    <row r="170" spans="1:6">
      <c r="A170" s="384" t="s">
        <v>594</v>
      </c>
      <c r="B170" s="385" t="s">
        <v>725</v>
      </c>
      <c r="C170" s="343">
        <f>SUBTOTAL(9,C171:C526)</f>
        <v>291426955546.78864</v>
      </c>
      <c r="D170" s="343">
        <f>SUBTOTAL(9,D171:D526)</f>
        <v>187446228003.46252</v>
      </c>
      <c r="E170" s="343">
        <f t="shared" si="3"/>
        <v>103980727543.32611</v>
      </c>
      <c r="F170" s="343"/>
    </row>
    <row r="171" spans="1:6">
      <c r="A171" s="250" t="s">
        <v>43</v>
      </c>
      <c r="B171" s="386" t="s">
        <v>726</v>
      </c>
      <c r="C171" s="252">
        <f>SUBTOTAL(9,C172:C194)</f>
        <v>2314954801.4499998</v>
      </c>
      <c r="D171" s="252">
        <f>SUBTOTAL(9,D172:D194)</f>
        <v>2265196347.4499998</v>
      </c>
      <c r="E171" s="253">
        <f t="shared" si="3"/>
        <v>49758454</v>
      </c>
      <c r="F171" s="259"/>
    </row>
    <row r="172" spans="1:6">
      <c r="A172" s="387" t="s">
        <v>179</v>
      </c>
      <c r="B172" s="388" t="s">
        <v>727</v>
      </c>
      <c r="C172" s="389">
        <f>SUBTOTAL(9,C173:C178)</f>
        <v>291195126.60000002</v>
      </c>
      <c r="D172" s="272"/>
      <c r="E172" s="253">
        <f t="shared" si="3"/>
        <v>291195126.60000002</v>
      </c>
      <c r="F172" s="259"/>
    </row>
    <row r="173" spans="1:6">
      <c r="A173" s="390">
        <v>1</v>
      </c>
      <c r="B173" s="391" t="s">
        <v>728</v>
      </c>
      <c r="C173" s="392">
        <v>82908567</v>
      </c>
      <c r="D173" s="392">
        <v>82908567</v>
      </c>
      <c r="E173" s="269">
        <f t="shared" si="3"/>
        <v>0</v>
      </c>
      <c r="F173" s="259"/>
    </row>
    <row r="174" spans="1:6">
      <c r="A174" s="393">
        <v>2</v>
      </c>
      <c r="B174" s="391" t="s">
        <v>729</v>
      </c>
      <c r="C174" s="392">
        <v>84630469.600000009</v>
      </c>
      <c r="D174" s="392">
        <v>84630469.600000009</v>
      </c>
      <c r="E174" s="269">
        <f t="shared" si="3"/>
        <v>0</v>
      </c>
      <c r="F174" s="259"/>
    </row>
    <row r="175" spans="1:6">
      <c r="A175" s="390">
        <v>3</v>
      </c>
      <c r="B175" s="394" t="s">
        <v>730</v>
      </c>
      <c r="C175" s="392">
        <f>SUBTOTAL(9,C176:C178)</f>
        <v>123656090</v>
      </c>
      <c r="D175" s="392">
        <f>SUBTOTAL(9,D176:D178)</f>
        <v>73897636</v>
      </c>
      <c r="E175" s="269">
        <f t="shared" si="3"/>
        <v>49758454</v>
      </c>
      <c r="F175" s="259"/>
    </row>
    <row r="176" spans="1:6">
      <c r="A176" s="390" t="s">
        <v>65</v>
      </c>
      <c r="B176" s="395" t="s">
        <v>731</v>
      </c>
      <c r="C176" s="392">
        <v>15797636</v>
      </c>
      <c r="D176" s="392">
        <v>15797636</v>
      </c>
      <c r="E176" s="269">
        <f t="shared" si="3"/>
        <v>0</v>
      </c>
      <c r="F176" s="259"/>
    </row>
    <row r="177" spans="1:6">
      <c r="A177" s="390" t="s">
        <v>65</v>
      </c>
      <c r="B177" s="396" t="s">
        <v>732</v>
      </c>
      <c r="C177" s="392">
        <v>86998454</v>
      </c>
      <c r="D177" s="397">
        <v>58100000</v>
      </c>
      <c r="E177" s="269">
        <f t="shared" si="3"/>
        <v>28898454</v>
      </c>
      <c r="F177" s="259"/>
    </row>
    <row r="178" spans="1:6">
      <c r="A178" s="390" t="s">
        <v>65</v>
      </c>
      <c r="B178" s="396" t="s">
        <v>733</v>
      </c>
      <c r="C178" s="392">
        <v>20860000</v>
      </c>
      <c r="D178" s="398"/>
      <c r="E178" s="269">
        <f t="shared" si="3"/>
        <v>20860000</v>
      </c>
      <c r="F178" s="259"/>
    </row>
    <row r="179" spans="1:6">
      <c r="A179" s="399" t="s">
        <v>135</v>
      </c>
      <c r="B179" s="400" t="s">
        <v>734</v>
      </c>
      <c r="C179" s="389">
        <f>SUBTOTAL(9,C180:C191)</f>
        <v>393252454.85000002</v>
      </c>
      <c r="D179" s="389">
        <f>SUBTOTAL(9,D180:D191)</f>
        <v>393252454.85000002</v>
      </c>
      <c r="E179" s="253">
        <f t="shared" si="3"/>
        <v>0</v>
      </c>
      <c r="F179" s="259"/>
    </row>
    <row r="180" spans="1:6">
      <c r="A180" s="399">
        <v>1</v>
      </c>
      <c r="B180" s="400" t="s">
        <v>735</v>
      </c>
      <c r="C180" s="389">
        <f>SUBTOTAL(9,C181:C184)</f>
        <v>123073924.84999999</v>
      </c>
      <c r="D180" s="389">
        <f>SUBTOTAL(9,D181:D184)</f>
        <v>123073924.84999999</v>
      </c>
      <c r="E180" s="253">
        <f t="shared" si="3"/>
        <v>0</v>
      </c>
      <c r="F180" s="259"/>
    </row>
    <row r="181" spans="1:6">
      <c r="A181" s="390" t="s">
        <v>138</v>
      </c>
      <c r="B181" s="396" t="s">
        <v>736</v>
      </c>
      <c r="C181" s="392">
        <v>78171868.75</v>
      </c>
      <c r="D181" s="392">
        <v>78171868.75</v>
      </c>
      <c r="E181" s="269">
        <f t="shared" si="3"/>
        <v>0</v>
      </c>
      <c r="F181" s="259"/>
    </row>
    <row r="182" spans="1:6">
      <c r="A182" s="390" t="s">
        <v>140</v>
      </c>
      <c r="B182" s="396" t="s">
        <v>737</v>
      </c>
      <c r="C182" s="392">
        <v>6652849.3499999996</v>
      </c>
      <c r="D182" s="392">
        <v>6652849.3499999996</v>
      </c>
      <c r="E182" s="269">
        <f t="shared" si="3"/>
        <v>0</v>
      </c>
      <c r="F182" s="259"/>
    </row>
    <row r="183" spans="1:6">
      <c r="A183" s="390" t="s">
        <v>142</v>
      </c>
      <c r="B183" s="396" t="s">
        <v>738</v>
      </c>
      <c r="C183" s="392">
        <v>5930706.75</v>
      </c>
      <c r="D183" s="392">
        <v>5930706.75</v>
      </c>
      <c r="E183" s="269">
        <f t="shared" si="3"/>
        <v>0</v>
      </c>
      <c r="F183" s="259"/>
    </row>
    <row r="184" spans="1:6">
      <c r="A184" s="390" t="s">
        <v>144</v>
      </c>
      <c r="B184" s="396" t="s">
        <v>739</v>
      </c>
      <c r="C184" s="392">
        <v>32318500</v>
      </c>
      <c r="D184" s="392">
        <v>32318500</v>
      </c>
      <c r="E184" s="269">
        <f t="shared" si="3"/>
        <v>0</v>
      </c>
      <c r="F184" s="259"/>
    </row>
    <row r="185" spans="1:6">
      <c r="A185" s="399">
        <v>2</v>
      </c>
      <c r="B185" s="400" t="s">
        <v>740</v>
      </c>
      <c r="C185" s="389">
        <f>SUBTOTAL(9,C186:C191)</f>
        <v>270178530</v>
      </c>
      <c r="D185" s="389">
        <f>SUBTOTAL(9,D186:D191)</f>
        <v>270178530</v>
      </c>
      <c r="E185" s="253">
        <f t="shared" si="3"/>
        <v>0</v>
      </c>
      <c r="F185" s="259"/>
    </row>
    <row r="186" spans="1:6">
      <c r="A186" s="390" t="s">
        <v>173</v>
      </c>
      <c r="B186" s="396" t="s">
        <v>741</v>
      </c>
      <c r="C186" s="392">
        <v>58390289</v>
      </c>
      <c r="D186" s="392">
        <v>58390289</v>
      </c>
      <c r="E186" s="269">
        <f t="shared" si="3"/>
        <v>0</v>
      </c>
      <c r="F186" s="259"/>
    </row>
    <row r="187" spans="1:6">
      <c r="A187" s="390" t="s">
        <v>175</v>
      </c>
      <c r="B187" s="396" t="s">
        <v>742</v>
      </c>
      <c r="C187" s="392">
        <v>46599593</v>
      </c>
      <c r="D187" s="392">
        <v>46599593</v>
      </c>
      <c r="E187" s="269">
        <f t="shared" si="3"/>
        <v>0</v>
      </c>
      <c r="F187" s="259"/>
    </row>
    <row r="188" spans="1:6">
      <c r="A188" s="390" t="s">
        <v>237</v>
      </c>
      <c r="B188" s="396" t="s">
        <v>743</v>
      </c>
      <c r="C188" s="392">
        <v>54944221</v>
      </c>
      <c r="D188" s="392">
        <v>54944221</v>
      </c>
      <c r="E188" s="269">
        <f t="shared" si="3"/>
        <v>0</v>
      </c>
      <c r="F188" s="259"/>
    </row>
    <row r="189" spans="1:6">
      <c r="A189" s="390" t="s">
        <v>238</v>
      </c>
      <c r="B189" s="396" t="s">
        <v>744</v>
      </c>
      <c r="C189" s="392">
        <v>47833449</v>
      </c>
      <c r="D189" s="392">
        <v>47833449</v>
      </c>
      <c r="E189" s="269">
        <f t="shared" si="3"/>
        <v>0</v>
      </c>
      <c r="F189" s="259"/>
    </row>
    <row r="190" spans="1:6">
      <c r="A190" s="390" t="s">
        <v>239</v>
      </c>
      <c r="B190" s="396" t="s">
        <v>745</v>
      </c>
      <c r="C190" s="392">
        <v>14643378</v>
      </c>
      <c r="D190" s="392">
        <v>14643378</v>
      </c>
      <c r="E190" s="269">
        <f t="shared" si="3"/>
        <v>0</v>
      </c>
      <c r="F190" s="259"/>
    </row>
    <row r="191" spans="1:6">
      <c r="A191" s="390" t="s">
        <v>240</v>
      </c>
      <c r="B191" s="396" t="s">
        <v>746</v>
      </c>
      <c r="C191" s="392">
        <v>47767600</v>
      </c>
      <c r="D191" s="392">
        <v>47767600</v>
      </c>
      <c r="E191" s="269">
        <f t="shared" si="3"/>
        <v>0</v>
      </c>
      <c r="F191" s="259"/>
    </row>
    <row r="192" spans="1:6">
      <c r="A192" s="311" t="s">
        <v>153</v>
      </c>
      <c r="B192" s="312" t="s">
        <v>620</v>
      </c>
      <c r="C192" s="389">
        <f>SUBTOTAL(9,C193:C194)</f>
        <v>1630507220</v>
      </c>
      <c r="D192" s="389">
        <f>SUBTOTAL(9,D193:D194)</f>
        <v>1630507220</v>
      </c>
      <c r="E192" s="253">
        <f t="shared" si="3"/>
        <v>0</v>
      </c>
      <c r="F192" s="259"/>
    </row>
    <row r="193" spans="1:6">
      <c r="A193" s="401">
        <v>1</v>
      </c>
      <c r="B193" s="402" t="s">
        <v>626</v>
      </c>
      <c r="C193" s="389">
        <f>SUBTOTAL(9,C194)</f>
        <v>1630507220</v>
      </c>
      <c r="D193" s="389">
        <f>SUBTOTAL(9,D194)</f>
        <v>1630507220</v>
      </c>
      <c r="E193" s="253">
        <f t="shared" si="3"/>
        <v>0</v>
      </c>
      <c r="F193" s="259"/>
    </row>
    <row r="194" spans="1:6" ht="31.5">
      <c r="A194" s="403" t="s">
        <v>305</v>
      </c>
      <c r="B194" s="404" t="s">
        <v>747</v>
      </c>
      <c r="C194" s="392">
        <v>1630507220</v>
      </c>
      <c r="D194" s="392">
        <v>1630507220</v>
      </c>
      <c r="E194" s="269">
        <f t="shared" si="3"/>
        <v>0</v>
      </c>
      <c r="F194" s="259"/>
    </row>
    <row r="195" spans="1:6">
      <c r="A195" s="250" t="s">
        <v>44</v>
      </c>
      <c r="B195" s="386" t="s">
        <v>748</v>
      </c>
      <c r="C195" s="405">
        <f>SUBTOTAL(9,C196:C200)</f>
        <v>1587075805</v>
      </c>
      <c r="D195" s="405">
        <f>SUBTOTAL(9,D196:D200)</f>
        <v>1587075805</v>
      </c>
      <c r="E195" s="253">
        <f t="shared" si="3"/>
        <v>0</v>
      </c>
      <c r="F195" s="259"/>
    </row>
    <row r="196" spans="1:6">
      <c r="A196" s="406" t="s">
        <v>179</v>
      </c>
      <c r="B196" s="407" t="s">
        <v>749</v>
      </c>
      <c r="C196" s="408">
        <f>SUBTOTAL(9,C197:C200)</f>
        <v>1587075805</v>
      </c>
      <c r="D196" s="408">
        <f>SUBTOTAL(9,D197:D200)</f>
        <v>1587075805</v>
      </c>
      <c r="E196" s="253">
        <f t="shared" si="3"/>
        <v>0</v>
      </c>
      <c r="F196" s="259"/>
    </row>
    <row r="197" spans="1:6">
      <c r="A197" s="409"/>
      <c r="B197" s="410" t="s">
        <v>750</v>
      </c>
      <c r="C197" s="411">
        <f>SUBTOTAL(9,C198:C200)</f>
        <v>1587075805</v>
      </c>
      <c r="D197" s="411">
        <f>SUBTOTAL(9,D198:D200)</f>
        <v>1587075805</v>
      </c>
      <c r="E197" s="253">
        <f t="shared" si="3"/>
        <v>0</v>
      </c>
      <c r="F197" s="259"/>
    </row>
    <row r="198" spans="1:6">
      <c r="A198" s="412">
        <v>1</v>
      </c>
      <c r="B198" s="413" t="s">
        <v>751</v>
      </c>
      <c r="C198" s="414">
        <v>1357832297</v>
      </c>
      <c r="D198" s="414">
        <v>1357832297</v>
      </c>
      <c r="E198" s="269">
        <f t="shared" si="3"/>
        <v>0</v>
      </c>
      <c r="F198" s="259"/>
    </row>
    <row r="199" spans="1:6">
      <c r="A199" s="412">
        <v>2</v>
      </c>
      <c r="B199" s="413" t="s">
        <v>752</v>
      </c>
      <c r="C199" s="414">
        <v>20643108</v>
      </c>
      <c r="D199" s="414">
        <v>20643108</v>
      </c>
      <c r="E199" s="269">
        <f t="shared" si="3"/>
        <v>0</v>
      </c>
      <c r="F199" s="259"/>
    </row>
    <row r="200" spans="1:6">
      <c r="A200" s="412">
        <v>3</v>
      </c>
      <c r="B200" s="413" t="s">
        <v>733</v>
      </c>
      <c r="C200" s="414">
        <v>208600400</v>
      </c>
      <c r="D200" s="414">
        <v>208600400</v>
      </c>
      <c r="E200" s="269">
        <f t="shared" ref="E200:E263" si="4">C200-D200</f>
        <v>0</v>
      </c>
      <c r="F200" s="259"/>
    </row>
    <row r="201" spans="1:6">
      <c r="A201" s="250" t="s">
        <v>184</v>
      </c>
      <c r="B201" s="386" t="s">
        <v>753</v>
      </c>
      <c r="C201" s="252">
        <f>SUBTOTAL(9,C202:C481)</f>
        <v>270760223428.32614</v>
      </c>
      <c r="D201" s="252">
        <f>SUBTOTAL(9,D202:D481)</f>
        <v>172569707248</v>
      </c>
      <c r="E201" s="253">
        <f t="shared" si="4"/>
        <v>98190516180.326141</v>
      </c>
      <c r="F201" s="259"/>
    </row>
    <row r="202" spans="1:6">
      <c r="A202" s="415" t="s">
        <v>179</v>
      </c>
      <c r="B202" s="386" t="s">
        <v>754</v>
      </c>
      <c r="C202" s="272">
        <f>SUBTOTAL(9,C203:C316)</f>
        <v>223617502092</v>
      </c>
      <c r="D202" s="272">
        <f>SUBTOTAL(9,D203:D316)</f>
        <v>140040502092</v>
      </c>
      <c r="E202" s="253">
        <f t="shared" si="4"/>
        <v>83577000000</v>
      </c>
      <c r="F202" s="259"/>
    </row>
    <row r="203" spans="1:6">
      <c r="A203" s="415">
        <v>1</v>
      </c>
      <c r="B203" s="386" t="s">
        <v>620</v>
      </c>
      <c r="C203" s="272">
        <f>SUBTOTAL(9,C204:C316)</f>
        <v>223617502092</v>
      </c>
      <c r="D203" s="272">
        <f>SUBTOTAL(9,D204:D316)</f>
        <v>140040502092</v>
      </c>
      <c r="E203" s="253">
        <f t="shared" si="4"/>
        <v>83577000000</v>
      </c>
      <c r="F203" s="259"/>
    </row>
    <row r="204" spans="1:6">
      <c r="A204" s="416" t="s">
        <v>138</v>
      </c>
      <c r="B204" s="417" t="s">
        <v>755</v>
      </c>
      <c r="C204" s="272">
        <f>SUBTOTAL(9,C205:C213)</f>
        <v>84613912092</v>
      </c>
      <c r="D204" s="272">
        <f>SUBTOTAL(9,D205:D213)</f>
        <v>84613912092</v>
      </c>
      <c r="E204" s="253">
        <f t="shared" si="4"/>
        <v>0</v>
      </c>
      <c r="F204" s="259"/>
    </row>
    <row r="205" spans="1:6">
      <c r="A205" s="418" t="s">
        <v>594</v>
      </c>
      <c r="B205" s="417" t="s">
        <v>211</v>
      </c>
      <c r="C205" s="272">
        <f>SUBTOTAL(9,C206:C209)</f>
        <v>19613912092</v>
      </c>
      <c r="D205" s="272">
        <f>SUBTOTAL(9,D206:D209)</f>
        <v>19613912092</v>
      </c>
      <c r="E205" s="253">
        <f t="shared" si="4"/>
        <v>0</v>
      </c>
      <c r="F205" s="259"/>
    </row>
    <row r="206" spans="1:6">
      <c r="A206" s="419" t="s">
        <v>305</v>
      </c>
      <c r="B206" s="420" t="s">
        <v>756</v>
      </c>
      <c r="C206" s="421">
        <v>8204606000</v>
      </c>
      <c r="D206" s="421">
        <v>8204606000</v>
      </c>
      <c r="E206" s="269">
        <f t="shared" si="4"/>
        <v>0</v>
      </c>
      <c r="F206" s="259"/>
    </row>
    <row r="207" spans="1:6">
      <c r="A207" s="419" t="s">
        <v>305</v>
      </c>
      <c r="B207" s="420" t="s">
        <v>757</v>
      </c>
      <c r="C207" s="421">
        <v>975396289</v>
      </c>
      <c r="D207" s="421">
        <v>975396289</v>
      </c>
      <c r="E207" s="269">
        <f t="shared" si="4"/>
        <v>0</v>
      </c>
      <c r="F207" s="259"/>
    </row>
    <row r="208" spans="1:6">
      <c r="A208" s="419" t="s">
        <v>305</v>
      </c>
      <c r="B208" s="420" t="s">
        <v>758</v>
      </c>
      <c r="C208" s="421">
        <v>2055909100</v>
      </c>
      <c r="D208" s="421">
        <v>2055909100</v>
      </c>
      <c r="E208" s="269">
        <f t="shared" si="4"/>
        <v>0</v>
      </c>
      <c r="F208" s="259"/>
    </row>
    <row r="209" spans="1:6" ht="30">
      <c r="A209" s="422" t="s">
        <v>305</v>
      </c>
      <c r="B209" s="423" t="s">
        <v>759</v>
      </c>
      <c r="C209" s="421">
        <v>8378000703</v>
      </c>
      <c r="D209" s="421">
        <v>8378000703</v>
      </c>
      <c r="E209" s="269">
        <f t="shared" si="4"/>
        <v>0</v>
      </c>
      <c r="F209" s="259"/>
    </row>
    <row r="210" spans="1:6">
      <c r="A210" s="415" t="s">
        <v>760</v>
      </c>
      <c r="B210" s="386" t="s">
        <v>236</v>
      </c>
      <c r="C210" s="272">
        <f>SUBTOTAL(9,C211:C213)</f>
        <v>65000000000</v>
      </c>
      <c r="D210" s="272">
        <f>SUBTOTAL(9,D211:D213)</f>
        <v>65000000000</v>
      </c>
      <c r="E210" s="253">
        <f t="shared" si="4"/>
        <v>0</v>
      </c>
      <c r="F210" s="259"/>
    </row>
    <row r="211" spans="1:6" ht="45">
      <c r="A211" s="422"/>
      <c r="B211" s="424" t="s">
        <v>761</v>
      </c>
      <c r="C211" s="421">
        <v>31200000000</v>
      </c>
      <c r="D211" s="421">
        <v>31200000000</v>
      </c>
      <c r="E211" s="269">
        <f t="shared" si="4"/>
        <v>0</v>
      </c>
      <c r="F211" s="259"/>
    </row>
    <row r="212" spans="1:6" ht="30">
      <c r="A212" s="422"/>
      <c r="B212" s="425" t="s">
        <v>762</v>
      </c>
      <c r="C212" s="421">
        <v>12300000000</v>
      </c>
      <c r="D212" s="421">
        <v>12300000000</v>
      </c>
      <c r="E212" s="269">
        <f t="shared" si="4"/>
        <v>0</v>
      </c>
      <c r="F212" s="259"/>
    </row>
    <row r="213" spans="1:6" ht="45">
      <c r="A213" s="422"/>
      <c r="B213" s="425" t="s">
        <v>763</v>
      </c>
      <c r="C213" s="421">
        <v>21500000000</v>
      </c>
      <c r="D213" s="421">
        <v>21500000000</v>
      </c>
      <c r="E213" s="269">
        <f t="shared" si="4"/>
        <v>0</v>
      </c>
      <c r="F213" s="259"/>
    </row>
    <row r="214" spans="1:6">
      <c r="A214" s="418" t="s">
        <v>140</v>
      </c>
      <c r="B214" s="417" t="s">
        <v>764</v>
      </c>
      <c r="C214" s="272">
        <f>SUBTOTAL(9,C215)</f>
        <v>29513000000</v>
      </c>
      <c r="D214" s="272">
        <f>SUBTOTAL(9,D215)</f>
        <v>0</v>
      </c>
      <c r="E214" s="253">
        <f t="shared" si="4"/>
        <v>29513000000</v>
      </c>
      <c r="F214" s="259"/>
    </row>
    <row r="215" spans="1:6" ht="30">
      <c r="A215" s="418"/>
      <c r="B215" s="425" t="s">
        <v>765</v>
      </c>
      <c r="C215" s="421">
        <v>29513000000</v>
      </c>
      <c r="D215" s="280"/>
      <c r="E215" s="269">
        <f t="shared" si="4"/>
        <v>29513000000</v>
      </c>
      <c r="F215" s="259"/>
    </row>
    <row r="216" spans="1:6">
      <c r="A216" s="418" t="s">
        <v>142</v>
      </c>
      <c r="B216" s="417" t="s">
        <v>626</v>
      </c>
      <c r="C216" s="272">
        <f>SUBTOTAL(9,C217:C311)</f>
        <v>109107590000</v>
      </c>
      <c r="D216" s="272">
        <f>SUBTOTAL(9,D217:D311)</f>
        <v>55426590000</v>
      </c>
      <c r="E216" s="253">
        <f t="shared" si="4"/>
        <v>53681000000</v>
      </c>
      <c r="F216" s="259"/>
    </row>
    <row r="217" spans="1:6">
      <c r="A217" s="311" t="s">
        <v>766</v>
      </c>
      <c r="B217" s="426" t="s">
        <v>623</v>
      </c>
      <c r="C217" s="272">
        <f>SUBTOTAL(9,C218:C244)</f>
        <v>15405000000</v>
      </c>
      <c r="D217" s="272">
        <f>SUBTOTAL(9,D218:D244)</f>
        <v>12964000000</v>
      </c>
      <c r="E217" s="253">
        <f t="shared" si="4"/>
        <v>2441000000</v>
      </c>
      <c r="F217" s="259"/>
    </row>
    <row r="218" spans="1:6" ht="30">
      <c r="A218" s="427" t="s">
        <v>305</v>
      </c>
      <c r="B218" s="428" t="s">
        <v>767</v>
      </c>
      <c r="C218" s="421">
        <v>3780000000</v>
      </c>
      <c r="D218" s="421">
        <v>3780000000</v>
      </c>
      <c r="E218" s="269">
        <f t="shared" si="4"/>
        <v>0</v>
      </c>
      <c r="F218" s="259"/>
    </row>
    <row r="219" spans="1:6">
      <c r="A219" s="427" t="s">
        <v>305</v>
      </c>
      <c r="B219" s="428" t="s">
        <v>768</v>
      </c>
      <c r="C219" s="421">
        <v>4092000000</v>
      </c>
      <c r="D219" s="421">
        <v>4092000000</v>
      </c>
      <c r="E219" s="269">
        <f t="shared" si="4"/>
        <v>0</v>
      </c>
      <c r="F219" s="259"/>
    </row>
    <row r="220" spans="1:6" ht="30">
      <c r="A220" s="427" t="s">
        <v>305</v>
      </c>
      <c r="B220" s="428" t="s">
        <v>769</v>
      </c>
      <c r="C220" s="421">
        <v>1295000000</v>
      </c>
      <c r="D220" s="421">
        <v>1295000000</v>
      </c>
      <c r="E220" s="269">
        <f t="shared" si="4"/>
        <v>0</v>
      </c>
      <c r="F220" s="259"/>
    </row>
    <row r="221" spans="1:6" ht="30">
      <c r="A221" s="427" t="s">
        <v>305</v>
      </c>
      <c r="B221" s="428" t="s">
        <v>770</v>
      </c>
      <c r="C221" s="421">
        <v>462000000</v>
      </c>
      <c r="D221" s="421">
        <v>462000000</v>
      </c>
      <c r="E221" s="269">
        <f t="shared" si="4"/>
        <v>0</v>
      </c>
      <c r="F221" s="259"/>
    </row>
    <row r="222" spans="1:6">
      <c r="A222" s="427" t="s">
        <v>305</v>
      </c>
      <c r="B222" s="428" t="s">
        <v>771</v>
      </c>
      <c r="C222" s="421">
        <v>7000000</v>
      </c>
      <c r="D222" s="421">
        <v>7000000</v>
      </c>
      <c r="E222" s="269">
        <f t="shared" si="4"/>
        <v>0</v>
      </c>
      <c r="F222" s="259"/>
    </row>
    <row r="223" spans="1:6" ht="30">
      <c r="A223" s="427" t="s">
        <v>305</v>
      </c>
      <c r="B223" s="428" t="s">
        <v>772</v>
      </c>
      <c r="C223" s="421">
        <v>42000000</v>
      </c>
      <c r="D223" s="421">
        <v>42000000</v>
      </c>
      <c r="E223" s="269">
        <f t="shared" si="4"/>
        <v>0</v>
      </c>
      <c r="F223" s="259"/>
    </row>
    <row r="224" spans="1:6">
      <c r="A224" s="427" t="s">
        <v>305</v>
      </c>
      <c r="B224" s="428" t="s">
        <v>773</v>
      </c>
      <c r="C224" s="421">
        <v>2000000</v>
      </c>
      <c r="D224" s="421">
        <v>2000000</v>
      </c>
      <c r="E224" s="269">
        <f t="shared" si="4"/>
        <v>0</v>
      </c>
      <c r="F224" s="259"/>
    </row>
    <row r="225" spans="1:6">
      <c r="A225" s="427" t="s">
        <v>305</v>
      </c>
      <c r="B225" s="428" t="s">
        <v>774</v>
      </c>
      <c r="C225" s="421">
        <v>2000000</v>
      </c>
      <c r="D225" s="421">
        <v>2000000</v>
      </c>
      <c r="E225" s="269">
        <f t="shared" si="4"/>
        <v>0</v>
      </c>
      <c r="F225" s="259"/>
    </row>
    <row r="226" spans="1:6">
      <c r="A226" s="427" t="s">
        <v>305</v>
      </c>
      <c r="B226" s="428" t="s">
        <v>775</v>
      </c>
      <c r="C226" s="421">
        <v>36000000</v>
      </c>
      <c r="D226" s="421">
        <v>36000000</v>
      </c>
      <c r="E226" s="269">
        <f t="shared" si="4"/>
        <v>0</v>
      </c>
      <c r="F226" s="259"/>
    </row>
    <row r="227" spans="1:6">
      <c r="A227" s="427" t="s">
        <v>305</v>
      </c>
      <c r="B227" s="428" t="s">
        <v>776</v>
      </c>
      <c r="C227" s="421">
        <v>645000000</v>
      </c>
      <c r="D227" s="421">
        <v>645000000</v>
      </c>
      <c r="E227" s="269">
        <f t="shared" si="4"/>
        <v>0</v>
      </c>
      <c r="F227" s="259"/>
    </row>
    <row r="228" spans="1:6">
      <c r="A228" s="427" t="s">
        <v>305</v>
      </c>
      <c r="B228" s="428" t="s">
        <v>777</v>
      </c>
      <c r="C228" s="421">
        <v>185000000</v>
      </c>
      <c r="D228" s="421">
        <v>185000000</v>
      </c>
      <c r="E228" s="269">
        <f t="shared" si="4"/>
        <v>0</v>
      </c>
      <c r="F228" s="259"/>
    </row>
    <row r="229" spans="1:6" ht="30">
      <c r="A229" s="427" t="s">
        <v>305</v>
      </c>
      <c r="B229" s="428" t="s">
        <v>778</v>
      </c>
      <c r="C229" s="421">
        <v>149000000</v>
      </c>
      <c r="D229" s="421">
        <v>149000000</v>
      </c>
      <c r="E229" s="269">
        <f t="shared" si="4"/>
        <v>0</v>
      </c>
      <c r="F229" s="259"/>
    </row>
    <row r="230" spans="1:6" ht="30">
      <c r="A230" s="427" t="s">
        <v>305</v>
      </c>
      <c r="B230" s="428" t="s">
        <v>779</v>
      </c>
      <c r="C230" s="421">
        <v>202000000</v>
      </c>
      <c r="D230" s="421">
        <v>202000000</v>
      </c>
      <c r="E230" s="269">
        <f t="shared" si="4"/>
        <v>0</v>
      </c>
      <c r="F230" s="259"/>
    </row>
    <row r="231" spans="1:6" ht="30">
      <c r="A231" s="427" t="s">
        <v>305</v>
      </c>
      <c r="B231" s="428" t="s">
        <v>780</v>
      </c>
      <c r="C231" s="421">
        <v>3000000</v>
      </c>
      <c r="D231" s="421">
        <v>3000000</v>
      </c>
      <c r="E231" s="269">
        <f t="shared" si="4"/>
        <v>0</v>
      </c>
      <c r="F231" s="259"/>
    </row>
    <row r="232" spans="1:6">
      <c r="A232" s="427" t="s">
        <v>305</v>
      </c>
      <c r="B232" s="428" t="s">
        <v>781</v>
      </c>
      <c r="C232" s="421">
        <v>18000000</v>
      </c>
      <c r="D232" s="421">
        <v>18000000</v>
      </c>
      <c r="E232" s="269">
        <f t="shared" si="4"/>
        <v>0</v>
      </c>
      <c r="F232" s="259"/>
    </row>
    <row r="233" spans="1:6">
      <c r="A233" s="427" t="s">
        <v>305</v>
      </c>
      <c r="B233" s="428" t="s">
        <v>782</v>
      </c>
      <c r="C233" s="421">
        <v>12000000</v>
      </c>
      <c r="D233" s="421">
        <v>12000000</v>
      </c>
      <c r="E233" s="269">
        <f t="shared" si="4"/>
        <v>0</v>
      </c>
      <c r="F233" s="259"/>
    </row>
    <row r="234" spans="1:6">
      <c r="A234" s="427" t="s">
        <v>305</v>
      </c>
      <c r="B234" s="428" t="s">
        <v>783</v>
      </c>
      <c r="C234" s="421">
        <v>71000000</v>
      </c>
      <c r="D234" s="421">
        <v>71000000</v>
      </c>
      <c r="E234" s="269">
        <f t="shared" si="4"/>
        <v>0</v>
      </c>
      <c r="F234" s="259"/>
    </row>
    <row r="235" spans="1:6" ht="30">
      <c r="A235" s="427" t="s">
        <v>305</v>
      </c>
      <c r="B235" s="428" t="s">
        <v>784</v>
      </c>
      <c r="C235" s="421">
        <v>311000000</v>
      </c>
      <c r="D235" s="421">
        <v>311000000</v>
      </c>
      <c r="E235" s="269">
        <f t="shared" si="4"/>
        <v>0</v>
      </c>
      <c r="F235" s="259"/>
    </row>
    <row r="236" spans="1:6" ht="30">
      <c r="A236" s="427" t="s">
        <v>305</v>
      </c>
      <c r="B236" s="428" t="s">
        <v>785</v>
      </c>
      <c r="C236" s="421">
        <v>363000000</v>
      </c>
      <c r="D236" s="421">
        <v>363000000</v>
      </c>
      <c r="E236" s="269">
        <f t="shared" si="4"/>
        <v>0</v>
      </c>
      <c r="F236" s="259"/>
    </row>
    <row r="237" spans="1:6" ht="30">
      <c r="A237" s="427" t="s">
        <v>305</v>
      </c>
      <c r="B237" s="428" t="s">
        <v>786</v>
      </c>
      <c r="C237" s="421">
        <v>371000000</v>
      </c>
      <c r="D237" s="421">
        <v>371000000</v>
      </c>
      <c r="E237" s="269">
        <f t="shared" si="4"/>
        <v>0</v>
      </c>
      <c r="F237" s="259"/>
    </row>
    <row r="238" spans="1:6">
      <c r="A238" s="427" t="s">
        <v>305</v>
      </c>
      <c r="B238" s="428" t="s">
        <v>787</v>
      </c>
      <c r="C238" s="421">
        <v>10000000</v>
      </c>
      <c r="D238" s="421">
        <v>10000000</v>
      </c>
      <c r="E238" s="269">
        <f t="shared" si="4"/>
        <v>0</v>
      </c>
      <c r="F238" s="259"/>
    </row>
    <row r="239" spans="1:6" ht="45">
      <c r="A239" s="427" t="s">
        <v>305</v>
      </c>
      <c r="B239" s="428" t="s">
        <v>788</v>
      </c>
      <c r="C239" s="421">
        <v>354000000</v>
      </c>
      <c r="D239" s="421">
        <v>354000000</v>
      </c>
      <c r="E239" s="269">
        <f t="shared" si="4"/>
        <v>0</v>
      </c>
      <c r="F239" s="259"/>
    </row>
    <row r="240" spans="1:6" ht="30">
      <c r="A240" s="427" t="s">
        <v>305</v>
      </c>
      <c r="B240" s="428" t="s">
        <v>789</v>
      </c>
      <c r="C240" s="421">
        <v>28000000</v>
      </c>
      <c r="D240" s="421">
        <v>28000000</v>
      </c>
      <c r="E240" s="269">
        <f t="shared" si="4"/>
        <v>0</v>
      </c>
      <c r="F240" s="259"/>
    </row>
    <row r="241" spans="1:6">
      <c r="A241" s="427" t="s">
        <v>305</v>
      </c>
      <c r="B241" s="428" t="s">
        <v>790</v>
      </c>
      <c r="C241" s="421">
        <v>462000000</v>
      </c>
      <c r="D241" s="421">
        <v>462000000</v>
      </c>
      <c r="E241" s="269">
        <f t="shared" si="4"/>
        <v>0</v>
      </c>
      <c r="F241" s="259"/>
    </row>
    <row r="242" spans="1:6" ht="30">
      <c r="A242" s="427" t="s">
        <v>305</v>
      </c>
      <c r="B242" s="428" t="s">
        <v>791</v>
      </c>
      <c r="C242" s="421">
        <v>62000000</v>
      </c>
      <c r="D242" s="421">
        <v>62000000</v>
      </c>
      <c r="E242" s="269">
        <f t="shared" si="4"/>
        <v>0</v>
      </c>
      <c r="F242" s="259"/>
    </row>
    <row r="243" spans="1:6" ht="45">
      <c r="A243" s="427" t="s">
        <v>305</v>
      </c>
      <c r="B243" s="428" t="s">
        <v>792</v>
      </c>
      <c r="C243" s="421">
        <v>2257000000</v>
      </c>
      <c r="D243" s="429"/>
      <c r="E243" s="269">
        <f t="shared" si="4"/>
        <v>2257000000</v>
      </c>
      <c r="F243" s="259"/>
    </row>
    <row r="244" spans="1:6" ht="45">
      <c r="A244" s="427" t="s">
        <v>305</v>
      </c>
      <c r="B244" s="428" t="s">
        <v>793</v>
      </c>
      <c r="C244" s="421">
        <v>184000000</v>
      </c>
      <c r="D244" s="429"/>
      <c r="E244" s="269">
        <f t="shared" si="4"/>
        <v>184000000</v>
      </c>
      <c r="F244" s="259"/>
    </row>
    <row r="245" spans="1:6">
      <c r="A245" s="311" t="s">
        <v>794</v>
      </c>
      <c r="B245" s="430" t="s">
        <v>795</v>
      </c>
      <c r="C245" s="272">
        <f>SUBTOTAL(9,C246:C275)</f>
        <v>71545000000</v>
      </c>
      <c r="D245" s="272">
        <f>SUBTOTAL(9,D246:D275)</f>
        <v>35757000000</v>
      </c>
      <c r="E245" s="253">
        <f t="shared" si="4"/>
        <v>35788000000</v>
      </c>
      <c r="F245" s="259"/>
    </row>
    <row r="246" spans="1:6">
      <c r="A246" s="311"/>
      <c r="B246" s="431" t="s">
        <v>796</v>
      </c>
      <c r="C246" s="272">
        <f>SUBTOTAL(9,C247:C260)</f>
        <v>48989000000</v>
      </c>
      <c r="D246" s="272">
        <f>SUBTOTAL(9,D247:D260)</f>
        <v>24489000000</v>
      </c>
      <c r="E246" s="253">
        <f t="shared" si="4"/>
        <v>24500000000</v>
      </c>
      <c r="F246" s="259"/>
    </row>
    <row r="247" spans="1:6" ht="30">
      <c r="A247" s="427" t="s">
        <v>305</v>
      </c>
      <c r="B247" s="432" t="s">
        <v>797</v>
      </c>
      <c r="C247" s="421">
        <v>24500000000</v>
      </c>
      <c r="D247" s="429"/>
      <c r="E247" s="269">
        <f t="shared" si="4"/>
        <v>24500000000</v>
      </c>
      <c r="F247" s="259"/>
    </row>
    <row r="248" spans="1:6">
      <c r="A248" s="427" t="s">
        <v>305</v>
      </c>
      <c r="B248" s="432" t="s">
        <v>798</v>
      </c>
      <c r="C248" s="421">
        <v>370000000</v>
      </c>
      <c r="D248" s="421">
        <v>370000000</v>
      </c>
      <c r="E248" s="269">
        <f t="shared" si="4"/>
        <v>0</v>
      </c>
      <c r="F248" s="259"/>
    </row>
    <row r="249" spans="1:6">
      <c r="A249" s="427"/>
      <c r="B249" s="432" t="s">
        <v>799</v>
      </c>
      <c r="C249" s="421">
        <v>1794000000</v>
      </c>
      <c r="D249" s="421">
        <v>1794000000</v>
      </c>
      <c r="E249" s="269">
        <f t="shared" si="4"/>
        <v>0</v>
      </c>
      <c r="F249" s="259"/>
    </row>
    <row r="250" spans="1:6">
      <c r="A250" s="427"/>
      <c r="B250" s="432" t="s">
        <v>800</v>
      </c>
      <c r="C250" s="421">
        <v>341000000</v>
      </c>
      <c r="D250" s="421">
        <v>341000000</v>
      </c>
      <c r="E250" s="269">
        <f t="shared" si="4"/>
        <v>0</v>
      </c>
      <c r="F250" s="259"/>
    </row>
    <row r="251" spans="1:6">
      <c r="A251" s="427"/>
      <c r="B251" s="432" t="s">
        <v>801</v>
      </c>
      <c r="C251" s="421">
        <v>74000000</v>
      </c>
      <c r="D251" s="421">
        <v>74000000</v>
      </c>
      <c r="E251" s="269">
        <f t="shared" si="4"/>
        <v>0</v>
      </c>
      <c r="F251" s="259"/>
    </row>
    <row r="252" spans="1:6" ht="30">
      <c r="A252" s="427"/>
      <c r="B252" s="432" t="s">
        <v>802</v>
      </c>
      <c r="C252" s="421">
        <v>551000000</v>
      </c>
      <c r="D252" s="421">
        <v>551000000</v>
      </c>
      <c r="E252" s="269">
        <f t="shared" si="4"/>
        <v>0</v>
      </c>
      <c r="F252" s="259"/>
    </row>
    <row r="253" spans="1:6" ht="60">
      <c r="A253" s="427"/>
      <c r="B253" s="432" t="s">
        <v>803</v>
      </c>
      <c r="C253" s="421">
        <v>427000000</v>
      </c>
      <c r="D253" s="421">
        <v>427000000</v>
      </c>
      <c r="E253" s="269">
        <f t="shared" si="4"/>
        <v>0</v>
      </c>
      <c r="F253" s="259"/>
    </row>
    <row r="254" spans="1:6">
      <c r="A254" s="427"/>
      <c r="B254" s="432" t="s">
        <v>804</v>
      </c>
      <c r="C254" s="421">
        <v>594000000</v>
      </c>
      <c r="D254" s="421">
        <v>594000000</v>
      </c>
      <c r="E254" s="269">
        <f t="shared" si="4"/>
        <v>0</v>
      </c>
      <c r="F254" s="259"/>
    </row>
    <row r="255" spans="1:6">
      <c r="A255" s="427"/>
      <c r="B255" s="432" t="s">
        <v>805</v>
      </c>
      <c r="C255" s="421">
        <v>316000000</v>
      </c>
      <c r="D255" s="421">
        <v>316000000</v>
      </c>
      <c r="E255" s="269">
        <f t="shared" si="4"/>
        <v>0</v>
      </c>
      <c r="F255" s="259"/>
    </row>
    <row r="256" spans="1:6">
      <c r="A256" s="427"/>
      <c r="B256" s="432" t="s">
        <v>806</v>
      </c>
      <c r="C256" s="421">
        <v>16325000000</v>
      </c>
      <c r="D256" s="421">
        <v>16325000000</v>
      </c>
      <c r="E256" s="269">
        <f t="shared" si="4"/>
        <v>0</v>
      </c>
      <c r="F256" s="259"/>
    </row>
    <row r="257" spans="1:6">
      <c r="A257" s="427"/>
      <c r="B257" s="433" t="s">
        <v>807</v>
      </c>
      <c r="C257" s="421">
        <v>1248000000</v>
      </c>
      <c r="D257" s="421">
        <v>1248000000</v>
      </c>
      <c r="E257" s="269">
        <f t="shared" si="4"/>
        <v>0</v>
      </c>
      <c r="F257" s="259"/>
    </row>
    <row r="258" spans="1:6">
      <c r="A258" s="427"/>
      <c r="B258" s="432" t="s">
        <v>808</v>
      </c>
      <c r="C258" s="421">
        <v>544000000</v>
      </c>
      <c r="D258" s="421">
        <v>544000000</v>
      </c>
      <c r="E258" s="269">
        <f t="shared" si="4"/>
        <v>0</v>
      </c>
      <c r="F258" s="259"/>
    </row>
    <row r="259" spans="1:6" ht="30">
      <c r="A259" s="427"/>
      <c r="B259" s="432" t="s">
        <v>809</v>
      </c>
      <c r="C259" s="421">
        <v>1017000000</v>
      </c>
      <c r="D259" s="421">
        <v>1017000000</v>
      </c>
      <c r="E259" s="269">
        <f t="shared" si="4"/>
        <v>0</v>
      </c>
      <c r="F259" s="259"/>
    </row>
    <row r="260" spans="1:6">
      <c r="A260" s="427"/>
      <c r="B260" s="433" t="s">
        <v>810</v>
      </c>
      <c r="C260" s="421">
        <v>888000000</v>
      </c>
      <c r="D260" s="421">
        <v>888000000</v>
      </c>
      <c r="E260" s="269">
        <f t="shared" si="4"/>
        <v>0</v>
      </c>
      <c r="F260" s="259"/>
    </row>
    <row r="261" spans="1:6">
      <c r="A261" s="427"/>
      <c r="B261" s="434" t="s">
        <v>811</v>
      </c>
      <c r="C261" s="272">
        <f>SUBTOTAL(9,C262:C275)</f>
        <v>22556000000</v>
      </c>
      <c r="D261" s="272">
        <f>SUBTOTAL(9,D262:D275)</f>
        <v>11268000000</v>
      </c>
      <c r="E261" s="253">
        <f t="shared" si="4"/>
        <v>11288000000</v>
      </c>
      <c r="F261" s="259"/>
    </row>
    <row r="262" spans="1:6" ht="45">
      <c r="A262" s="427"/>
      <c r="B262" s="435" t="s">
        <v>812</v>
      </c>
      <c r="C262" s="421">
        <v>11288000000</v>
      </c>
      <c r="D262" s="436"/>
      <c r="E262" s="269">
        <f t="shared" si="4"/>
        <v>11288000000</v>
      </c>
      <c r="F262" s="259"/>
    </row>
    <row r="263" spans="1:6" ht="45">
      <c r="A263" s="427"/>
      <c r="B263" s="435" t="s">
        <v>813</v>
      </c>
      <c r="C263" s="421">
        <v>13000000</v>
      </c>
      <c r="D263" s="421">
        <v>13000000</v>
      </c>
      <c r="E263" s="269">
        <f t="shared" si="4"/>
        <v>0</v>
      </c>
      <c r="F263" s="259"/>
    </row>
    <row r="264" spans="1:6">
      <c r="A264" s="427"/>
      <c r="B264" s="435" t="s">
        <v>814</v>
      </c>
      <c r="C264" s="421">
        <v>2000000000</v>
      </c>
      <c r="D264" s="421">
        <v>2000000000</v>
      </c>
      <c r="E264" s="269">
        <f t="shared" ref="E264:E327" si="5">C264-D264</f>
        <v>0</v>
      </c>
      <c r="F264" s="259"/>
    </row>
    <row r="265" spans="1:6">
      <c r="A265" s="427"/>
      <c r="B265" s="435" t="s">
        <v>815</v>
      </c>
      <c r="C265" s="421">
        <v>1758000000</v>
      </c>
      <c r="D265" s="421">
        <v>1758000000</v>
      </c>
      <c r="E265" s="269">
        <f t="shared" si="5"/>
        <v>0</v>
      </c>
      <c r="F265" s="259"/>
    </row>
    <row r="266" spans="1:6">
      <c r="A266" s="427"/>
      <c r="B266" s="437" t="s">
        <v>816</v>
      </c>
      <c r="C266" s="421">
        <v>2816000000</v>
      </c>
      <c r="D266" s="421">
        <v>2816000000</v>
      </c>
      <c r="E266" s="269">
        <f t="shared" si="5"/>
        <v>0</v>
      </c>
      <c r="F266" s="259"/>
    </row>
    <row r="267" spans="1:6">
      <c r="A267" s="427"/>
      <c r="B267" s="437" t="s">
        <v>817</v>
      </c>
      <c r="C267" s="421">
        <v>872000000</v>
      </c>
      <c r="D267" s="421">
        <v>872000000</v>
      </c>
      <c r="E267" s="269">
        <f t="shared" si="5"/>
        <v>0</v>
      </c>
      <c r="F267" s="259"/>
    </row>
    <row r="268" spans="1:6">
      <c r="A268" s="427"/>
      <c r="B268" s="437" t="s">
        <v>818</v>
      </c>
      <c r="C268" s="421">
        <v>636000000</v>
      </c>
      <c r="D268" s="421">
        <v>636000000</v>
      </c>
      <c r="E268" s="269">
        <f t="shared" si="5"/>
        <v>0</v>
      </c>
      <c r="F268" s="259"/>
    </row>
    <row r="269" spans="1:6">
      <c r="A269" s="427" t="s">
        <v>305</v>
      </c>
      <c r="B269" s="433" t="s">
        <v>819</v>
      </c>
      <c r="C269" s="421">
        <v>273000000</v>
      </c>
      <c r="D269" s="421">
        <v>273000000</v>
      </c>
      <c r="E269" s="269">
        <f t="shared" si="5"/>
        <v>0</v>
      </c>
      <c r="F269" s="259"/>
    </row>
    <row r="270" spans="1:6">
      <c r="A270" s="427" t="s">
        <v>305</v>
      </c>
      <c r="B270" s="433" t="s">
        <v>820</v>
      </c>
      <c r="C270" s="421">
        <v>297000000</v>
      </c>
      <c r="D270" s="421">
        <v>297000000</v>
      </c>
      <c r="E270" s="269">
        <f t="shared" si="5"/>
        <v>0</v>
      </c>
      <c r="F270" s="259"/>
    </row>
    <row r="271" spans="1:6">
      <c r="A271" s="427" t="s">
        <v>305</v>
      </c>
      <c r="B271" s="433" t="s">
        <v>821</v>
      </c>
      <c r="C271" s="421">
        <v>1458000000</v>
      </c>
      <c r="D271" s="421">
        <v>1458000000</v>
      </c>
      <c r="E271" s="269">
        <f t="shared" si="5"/>
        <v>0</v>
      </c>
      <c r="F271" s="259"/>
    </row>
    <row r="272" spans="1:6">
      <c r="A272" s="427" t="s">
        <v>305</v>
      </c>
      <c r="B272" s="438" t="s">
        <v>822</v>
      </c>
      <c r="C272" s="421">
        <v>198000000</v>
      </c>
      <c r="D272" s="421">
        <v>198000000</v>
      </c>
      <c r="E272" s="269">
        <f t="shared" si="5"/>
        <v>0</v>
      </c>
      <c r="F272" s="259"/>
    </row>
    <row r="273" spans="1:6" ht="30">
      <c r="A273" s="427" t="s">
        <v>305</v>
      </c>
      <c r="B273" s="439" t="s">
        <v>823</v>
      </c>
      <c r="C273" s="421">
        <v>146000000</v>
      </c>
      <c r="D273" s="421">
        <v>146000000</v>
      </c>
      <c r="E273" s="269">
        <f t="shared" si="5"/>
        <v>0</v>
      </c>
      <c r="F273" s="259"/>
    </row>
    <row r="274" spans="1:6">
      <c r="A274" s="427" t="s">
        <v>305</v>
      </c>
      <c r="B274" s="433" t="s">
        <v>807</v>
      </c>
      <c r="C274" s="421">
        <v>587000000</v>
      </c>
      <c r="D274" s="421">
        <v>587000000</v>
      </c>
      <c r="E274" s="269">
        <f t="shared" si="5"/>
        <v>0</v>
      </c>
      <c r="F274" s="259"/>
    </row>
    <row r="275" spans="1:6">
      <c r="A275" s="427" t="s">
        <v>305</v>
      </c>
      <c r="B275" s="433" t="s">
        <v>824</v>
      </c>
      <c r="C275" s="421">
        <v>214000000</v>
      </c>
      <c r="D275" s="421">
        <v>214000000</v>
      </c>
      <c r="E275" s="269">
        <f t="shared" si="5"/>
        <v>0</v>
      </c>
      <c r="F275" s="259"/>
    </row>
    <row r="276" spans="1:6">
      <c r="A276" s="311" t="s">
        <v>825</v>
      </c>
      <c r="B276" s="430" t="s">
        <v>826</v>
      </c>
      <c r="C276" s="272">
        <f>SUBTOTAL(9,C277:C292)</f>
        <v>9046000000</v>
      </c>
      <c r="D276" s="272">
        <f>SUBTOTAL(9,D277:D292)</f>
        <v>0</v>
      </c>
      <c r="E276" s="253">
        <f t="shared" si="5"/>
        <v>9046000000</v>
      </c>
      <c r="F276" s="259"/>
    </row>
    <row r="277" spans="1:6">
      <c r="A277" s="427" t="s">
        <v>305</v>
      </c>
      <c r="B277" s="440" t="s">
        <v>777</v>
      </c>
      <c r="C277" s="421">
        <v>216000000</v>
      </c>
      <c r="D277" s="436"/>
      <c r="E277" s="269">
        <f t="shared" si="5"/>
        <v>216000000</v>
      </c>
      <c r="F277" s="259"/>
    </row>
    <row r="278" spans="1:6">
      <c r="A278" s="427" t="s">
        <v>305</v>
      </c>
      <c r="B278" s="440" t="s">
        <v>827</v>
      </c>
      <c r="C278" s="421">
        <v>531000000</v>
      </c>
      <c r="D278" s="436"/>
      <c r="E278" s="269">
        <f t="shared" si="5"/>
        <v>531000000</v>
      </c>
      <c r="F278" s="259"/>
    </row>
    <row r="279" spans="1:6">
      <c r="A279" s="427" t="s">
        <v>305</v>
      </c>
      <c r="B279" s="440" t="s">
        <v>828</v>
      </c>
      <c r="C279" s="421">
        <v>813000000</v>
      </c>
      <c r="D279" s="436"/>
      <c r="E279" s="269">
        <f t="shared" si="5"/>
        <v>813000000</v>
      </c>
      <c r="F279" s="259"/>
    </row>
    <row r="280" spans="1:6" ht="30">
      <c r="A280" s="427"/>
      <c r="B280" s="440" t="s">
        <v>829</v>
      </c>
      <c r="C280" s="421">
        <v>7000000</v>
      </c>
      <c r="D280" s="436"/>
      <c r="E280" s="269">
        <f t="shared" si="5"/>
        <v>7000000</v>
      </c>
      <c r="F280" s="259"/>
    </row>
    <row r="281" spans="1:6" ht="30">
      <c r="A281" s="427"/>
      <c r="B281" s="440" t="s">
        <v>830</v>
      </c>
      <c r="C281" s="421">
        <v>40000000</v>
      </c>
      <c r="D281" s="436"/>
      <c r="E281" s="269">
        <f t="shared" si="5"/>
        <v>40000000</v>
      </c>
      <c r="F281" s="259"/>
    </row>
    <row r="282" spans="1:6">
      <c r="A282" s="427"/>
      <c r="B282" s="440" t="s">
        <v>831</v>
      </c>
      <c r="C282" s="421">
        <v>280000000</v>
      </c>
      <c r="D282" s="436"/>
      <c r="E282" s="269">
        <f t="shared" si="5"/>
        <v>280000000</v>
      </c>
      <c r="F282" s="259"/>
    </row>
    <row r="283" spans="1:6">
      <c r="A283" s="427"/>
      <c r="B283" s="440" t="s">
        <v>832</v>
      </c>
      <c r="C283" s="421">
        <v>25000000</v>
      </c>
      <c r="D283" s="436"/>
      <c r="E283" s="269">
        <f t="shared" si="5"/>
        <v>25000000</v>
      </c>
      <c r="F283" s="259"/>
    </row>
    <row r="284" spans="1:6" ht="30">
      <c r="A284" s="427"/>
      <c r="B284" s="440" t="s">
        <v>833</v>
      </c>
      <c r="C284" s="421">
        <v>1715000000</v>
      </c>
      <c r="D284" s="436"/>
      <c r="E284" s="269">
        <f t="shared" si="5"/>
        <v>1715000000</v>
      </c>
      <c r="F284" s="259"/>
    </row>
    <row r="285" spans="1:6">
      <c r="A285" s="427"/>
      <c r="B285" s="440" t="s">
        <v>834</v>
      </c>
      <c r="C285" s="421">
        <v>694000000</v>
      </c>
      <c r="D285" s="436"/>
      <c r="E285" s="269">
        <f t="shared" si="5"/>
        <v>694000000</v>
      </c>
      <c r="F285" s="259"/>
    </row>
    <row r="286" spans="1:6">
      <c r="A286" s="427"/>
      <c r="B286" s="440" t="s">
        <v>835</v>
      </c>
      <c r="C286" s="421">
        <v>94000000</v>
      </c>
      <c r="D286" s="436"/>
      <c r="E286" s="269">
        <f t="shared" si="5"/>
        <v>94000000</v>
      </c>
      <c r="F286" s="259"/>
    </row>
    <row r="287" spans="1:6" ht="45">
      <c r="A287" s="427"/>
      <c r="B287" s="440" t="s">
        <v>836</v>
      </c>
      <c r="C287" s="421">
        <v>1083000000</v>
      </c>
      <c r="D287" s="436"/>
      <c r="E287" s="269">
        <f t="shared" si="5"/>
        <v>1083000000</v>
      </c>
      <c r="F287" s="259"/>
    </row>
    <row r="288" spans="1:6">
      <c r="A288" s="427"/>
      <c r="B288" s="440" t="s">
        <v>837</v>
      </c>
      <c r="C288" s="421">
        <v>340000000</v>
      </c>
      <c r="D288" s="436"/>
      <c r="E288" s="269">
        <f t="shared" si="5"/>
        <v>340000000</v>
      </c>
      <c r="F288" s="259"/>
    </row>
    <row r="289" spans="1:6" ht="30">
      <c r="A289" s="427" t="s">
        <v>305</v>
      </c>
      <c r="B289" s="440" t="s">
        <v>838</v>
      </c>
      <c r="C289" s="421">
        <v>216000000</v>
      </c>
      <c r="D289" s="436"/>
      <c r="E289" s="269">
        <f t="shared" si="5"/>
        <v>216000000</v>
      </c>
      <c r="F289" s="259"/>
    </row>
    <row r="290" spans="1:6" ht="60">
      <c r="A290" s="427" t="s">
        <v>305</v>
      </c>
      <c r="B290" s="440" t="s">
        <v>839</v>
      </c>
      <c r="C290" s="421">
        <v>594000000</v>
      </c>
      <c r="D290" s="436"/>
      <c r="E290" s="269">
        <f t="shared" si="5"/>
        <v>594000000</v>
      </c>
      <c r="F290" s="259"/>
    </row>
    <row r="291" spans="1:6" ht="30">
      <c r="A291" s="427" t="s">
        <v>305</v>
      </c>
      <c r="B291" s="440" t="s">
        <v>840</v>
      </c>
      <c r="C291" s="421">
        <v>1597000000</v>
      </c>
      <c r="D291" s="436"/>
      <c r="E291" s="269">
        <f t="shared" si="5"/>
        <v>1597000000</v>
      </c>
      <c r="F291" s="259"/>
    </row>
    <row r="292" spans="1:6" ht="30">
      <c r="A292" s="427" t="s">
        <v>305</v>
      </c>
      <c r="B292" s="440" t="s">
        <v>841</v>
      </c>
      <c r="C292" s="421">
        <v>801000000</v>
      </c>
      <c r="D292" s="436"/>
      <c r="E292" s="269">
        <f t="shared" si="5"/>
        <v>801000000</v>
      </c>
      <c r="F292" s="259"/>
    </row>
    <row r="293" spans="1:6">
      <c r="A293" s="311" t="s">
        <v>842</v>
      </c>
      <c r="B293" s="430" t="s">
        <v>670</v>
      </c>
      <c r="C293" s="272">
        <f>SUBTOTAL(9,C294:C300)</f>
        <v>2388000000</v>
      </c>
      <c r="D293" s="272">
        <f>SUBTOTAL(9,D294:D300)</f>
        <v>0</v>
      </c>
      <c r="E293" s="253">
        <f t="shared" si="5"/>
        <v>2388000000</v>
      </c>
      <c r="F293" s="259"/>
    </row>
    <row r="294" spans="1:6">
      <c r="A294" s="427" t="s">
        <v>305</v>
      </c>
      <c r="B294" s="441" t="s">
        <v>843</v>
      </c>
      <c r="C294" s="421">
        <v>400000000</v>
      </c>
      <c r="D294" s="436"/>
      <c r="E294" s="269">
        <f t="shared" si="5"/>
        <v>400000000</v>
      </c>
      <c r="F294" s="259"/>
    </row>
    <row r="295" spans="1:6">
      <c r="A295" s="427" t="s">
        <v>305</v>
      </c>
      <c r="B295" s="441" t="s">
        <v>844</v>
      </c>
      <c r="C295" s="421">
        <v>111000000</v>
      </c>
      <c r="D295" s="436"/>
      <c r="E295" s="269">
        <f t="shared" si="5"/>
        <v>111000000</v>
      </c>
      <c r="F295" s="259"/>
    </row>
    <row r="296" spans="1:6">
      <c r="A296" s="427" t="s">
        <v>305</v>
      </c>
      <c r="B296" s="441" t="s">
        <v>845</v>
      </c>
      <c r="C296" s="421">
        <v>153000000</v>
      </c>
      <c r="D296" s="436"/>
      <c r="E296" s="269">
        <f t="shared" si="5"/>
        <v>153000000</v>
      </c>
      <c r="F296" s="259"/>
    </row>
    <row r="297" spans="1:6">
      <c r="A297" s="427" t="s">
        <v>305</v>
      </c>
      <c r="B297" s="441" t="s">
        <v>777</v>
      </c>
      <c r="C297" s="421">
        <v>845000000</v>
      </c>
      <c r="D297" s="436"/>
      <c r="E297" s="269">
        <f t="shared" si="5"/>
        <v>845000000</v>
      </c>
      <c r="F297" s="259"/>
    </row>
    <row r="298" spans="1:6">
      <c r="A298" s="427" t="s">
        <v>305</v>
      </c>
      <c r="B298" s="441" t="s">
        <v>827</v>
      </c>
      <c r="C298" s="421">
        <v>271000000</v>
      </c>
      <c r="D298" s="436"/>
      <c r="E298" s="269">
        <f t="shared" si="5"/>
        <v>271000000</v>
      </c>
      <c r="F298" s="259"/>
    </row>
    <row r="299" spans="1:6">
      <c r="A299" s="427" t="s">
        <v>305</v>
      </c>
      <c r="B299" s="442" t="s">
        <v>846</v>
      </c>
      <c r="C299" s="421">
        <v>184000000</v>
      </c>
      <c r="D299" s="436"/>
      <c r="E299" s="269">
        <f t="shared" si="5"/>
        <v>184000000</v>
      </c>
      <c r="F299" s="259"/>
    </row>
    <row r="300" spans="1:6">
      <c r="A300" s="427" t="s">
        <v>305</v>
      </c>
      <c r="B300" s="442" t="s">
        <v>847</v>
      </c>
      <c r="C300" s="421">
        <v>424000000</v>
      </c>
      <c r="D300" s="436"/>
      <c r="E300" s="269">
        <f t="shared" si="5"/>
        <v>424000000</v>
      </c>
      <c r="F300" s="259"/>
    </row>
    <row r="301" spans="1:6">
      <c r="A301" s="311" t="s">
        <v>848</v>
      </c>
      <c r="B301" s="430" t="s">
        <v>849</v>
      </c>
      <c r="C301" s="272">
        <f>SUBTOTAL(9,C302:C309)</f>
        <v>4018000000</v>
      </c>
      <c r="D301" s="272">
        <f>SUBTOTAL(9,D302:D309)</f>
        <v>0</v>
      </c>
      <c r="E301" s="253">
        <f t="shared" si="5"/>
        <v>4018000000</v>
      </c>
      <c r="F301" s="259"/>
    </row>
    <row r="302" spans="1:6" ht="45">
      <c r="A302" s="427" t="s">
        <v>305</v>
      </c>
      <c r="B302" s="428" t="s">
        <v>850</v>
      </c>
      <c r="C302" s="421">
        <v>1716000000</v>
      </c>
      <c r="D302" s="436"/>
      <c r="E302" s="269">
        <f t="shared" si="5"/>
        <v>1716000000</v>
      </c>
      <c r="F302" s="259"/>
    </row>
    <row r="303" spans="1:6" ht="75">
      <c r="A303" s="427" t="s">
        <v>305</v>
      </c>
      <c r="B303" s="428" t="s">
        <v>851</v>
      </c>
      <c r="C303" s="421">
        <v>600000000</v>
      </c>
      <c r="D303" s="436"/>
      <c r="E303" s="269">
        <f t="shared" si="5"/>
        <v>600000000</v>
      </c>
      <c r="F303" s="259"/>
    </row>
    <row r="304" spans="1:6">
      <c r="A304" s="427" t="s">
        <v>305</v>
      </c>
      <c r="B304" s="443" t="s">
        <v>852</v>
      </c>
      <c r="C304" s="421">
        <v>209000000</v>
      </c>
      <c r="D304" s="436"/>
      <c r="E304" s="269">
        <f t="shared" si="5"/>
        <v>209000000</v>
      </c>
      <c r="F304" s="259"/>
    </row>
    <row r="305" spans="1:6">
      <c r="A305" s="427" t="s">
        <v>305</v>
      </c>
      <c r="B305" s="443" t="s">
        <v>827</v>
      </c>
      <c r="C305" s="421">
        <v>551000000</v>
      </c>
      <c r="D305" s="436"/>
      <c r="E305" s="269">
        <f t="shared" si="5"/>
        <v>551000000</v>
      </c>
      <c r="F305" s="259"/>
    </row>
    <row r="306" spans="1:6" ht="60">
      <c r="A306" s="427" t="s">
        <v>305</v>
      </c>
      <c r="B306" s="444" t="s">
        <v>853</v>
      </c>
      <c r="C306" s="421">
        <v>566000000</v>
      </c>
      <c r="D306" s="436"/>
      <c r="E306" s="269">
        <f t="shared" si="5"/>
        <v>566000000</v>
      </c>
      <c r="F306" s="259"/>
    </row>
    <row r="307" spans="1:6" ht="45">
      <c r="A307" s="427" t="s">
        <v>305</v>
      </c>
      <c r="B307" s="444" t="s">
        <v>854</v>
      </c>
      <c r="C307" s="421">
        <v>3000000</v>
      </c>
      <c r="D307" s="436"/>
      <c r="E307" s="269">
        <f t="shared" si="5"/>
        <v>3000000</v>
      </c>
      <c r="F307" s="259"/>
    </row>
    <row r="308" spans="1:6" ht="45">
      <c r="A308" s="427" t="s">
        <v>305</v>
      </c>
      <c r="B308" s="444" t="s">
        <v>855</v>
      </c>
      <c r="C308" s="421">
        <v>55000000</v>
      </c>
      <c r="D308" s="436"/>
      <c r="E308" s="269">
        <f t="shared" si="5"/>
        <v>55000000</v>
      </c>
      <c r="F308" s="259"/>
    </row>
    <row r="309" spans="1:6" ht="45">
      <c r="A309" s="427" t="s">
        <v>305</v>
      </c>
      <c r="B309" s="444" t="s">
        <v>856</v>
      </c>
      <c r="C309" s="421">
        <v>318000000</v>
      </c>
      <c r="D309" s="436"/>
      <c r="E309" s="269">
        <f t="shared" si="5"/>
        <v>318000000</v>
      </c>
      <c r="F309" s="259"/>
    </row>
    <row r="310" spans="1:6">
      <c r="A310" s="427" t="s">
        <v>857</v>
      </c>
      <c r="B310" s="445" t="s">
        <v>858</v>
      </c>
      <c r="C310" s="272">
        <f>SUBTOTAL(9,C311)</f>
        <v>6705590000</v>
      </c>
      <c r="D310" s="272">
        <f>SUBTOTAL(9,D311)</f>
        <v>6705590000</v>
      </c>
      <c r="E310" s="253">
        <f t="shared" si="5"/>
        <v>0</v>
      </c>
      <c r="F310" s="259"/>
    </row>
    <row r="311" spans="1:6">
      <c r="A311" s="427"/>
      <c r="B311" s="444" t="s">
        <v>859</v>
      </c>
      <c r="C311" s="421">
        <v>6705590000</v>
      </c>
      <c r="D311" s="421">
        <v>6705590000</v>
      </c>
      <c r="E311" s="269">
        <f t="shared" si="5"/>
        <v>0</v>
      </c>
      <c r="F311" s="259"/>
    </row>
    <row r="312" spans="1:6">
      <c r="A312" s="446" t="s">
        <v>144</v>
      </c>
      <c r="B312" s="447" t="s">
        <v>860</v>
      </c>
      <c r="C312" s="448">
        <f>SUBTOTAL(9,C313:C316)</f>
        <v>383000000</v>
      </c>
      <c r="D312" s="448">
        <f>SUBTOTAL(9,D313:D316)</f>
        <v>0</v>
      </c>
      <c r="E312" s="253">
        <f t="shared" si="5"/>
        <v>383000000</v>
      </c>
      <c r="F312" s="259"/>
    </row>
    <row r="313" spans="1:6">
      <c r="A313" s="446" t="s">
        <v>861</v>
      </c>
      <c r="B313" s="449" t="s">
        <v>862</v>
      </c>
      <c r="C313" s="448">
        <f>SUBTOTAL(9,C314)</f>
        <v>295000000</v>
      </c>
      <c r="D313" s="448">
        <f>SUBTOTAL(9,D314)</f>
        <v>0</v>
      </c>
      <c r="E313" s="253">
        <f t="shared" si="5"/>
        <v>295000000</v>
      </c>
      <c r="F313" s="259"/>
    </row>
    <row r="314" spans="1:6">
      <c r="A314" s="450"/>
      <c r="B314" s="451" t="s">
        <v>863</v>
      </c>
      <c r="C314" s="452">
        <v>295000000</v>
      </c>
      <c r="D314" s="436"/>
      <c r="E314" s="269">
        <f t="shared" si="5"/>
        <v>295000000</v>
      </c>
      <c r="F314" s="259"/>
    </row>
    <row r="315" spans="1:6">
      <c r="A315" s="446" t="s">
        <v>864</v>
      </c>
      <c r="B315" s="449" t="s">
        <v>865</v>
      </c>
      <c r="C315" s="448">
        <f>SUBTOTAL(9,C316)</f>
        <v>88000000</v>
      </c>
      <c r="D315" s="448">
        <f>SUBTOTAL(9,D316)</f>
        <v>0</v>
      </c>
      <c r="E315" s="253">
        <f t="shared" si="5"/>
        <v>88000000</v>
      </c>
      <c r="F315" s="259"/>
    </row>
    <row r="316" spans="1:6">
      <c r="A316" s="450"/>
      <c r="B316" s="451" t="s">
        <v>863</v>
      </c>
      <c r="C316" s="452">
        <v>88000000</v>
      </c>
      <c r="D316" s="436"/>
      <c r="E316" s="269">
        <f t="shared" si="5"/>
        <v>88000000</v>
      </c>
      <c r="F316" s="259"/>
    </row>
    <row r="317" spans="1:6">
      <c r="A317" s="453" t="s">
        <v>135</v>
      </c>
      <c r="B317" s="417" t="s">
        <v>866</v>
      </c>
      <c r="C317" s="272">
        <f>SUBTOTAL(9,C318:C404)</f>
        <v>42285695078</v>
      </c>
      <c r="D317" s="272">
        <f>SUBTOTAL(9,D318:D404)</f>
        <v>29702044728</v>
      </c>
      <c r="E317" s="253">
        <f t="shared" si="5"/>
        <v>12583650350</v>
      </c>
      <c r="F317" s="259"/>
    </row>
    <row r="318" spans="1:6">
      <c r="A318" s="454">
        <v>1</v>
      </c>
      <c r="B318" s="455" t="s">
        <v>622</v>
      </c>
      <c r="C318" s="272">
        <f>SUBTOTAL(9,C319:C331)</f>
        <v>14045518002</v>
      </c>
      <c r="D318" s="272">
        <f>SUBTOTAL(9,D319:D331)</f>
        <v>14045518002</v>
      </c>
      <c r="E318" s="253">
        <f t="shared" si="5"/>
        <v>0</v>
      </c>
      <c r="F318" s="259"/>
    </row>
    <row r="319" spans="1:6">
      <c r="A319" s="456" t="s">
        <v>138</v>
      </c>
      <c r="B319" s="457" t="s">
        <v>626</v>
      </c>
      <c r="C319" s="272">
        <f>SUBTOTAL(9,C320:C331)</f>
        <v>14045518002</v>
      </c>
      <c r="D319" s="272">
        <f>SUBTOTAL(9,D320:D331)</f>
        <v>14045518002</v>
      </c>
      <c r="E319" s="253">
        <f t="shared" si="5"/>
        <v>0</v>
      </c>
      <c r="F319" s="259"/>
    </row>
    <row r="320" spans="1:6" ht="30">
      <c r="A320" s="458" t="s">
        <v>305</v>
      </c>
      <c r="B320" s="459" t="s">
        <v>867</v>
      </c>
      <c r="C320" s="421">
        <v>1597000000</v>
      </c>
      <c r="D320" s="421">
        <v>1597000000</v>
      </c>
      <c r="E320" s="269">
        <f t="shared" si="5"/>
        <v>0</v>
      </c>
      <c r="F320" s="259"/>
    </row>
    <row r="321" spans="1:6" ht="30">
      <c r="A321" s="458" t="s">
        <v>305</v>
      </c>
      <c r="B321" s="459" t="s">
        <v>868</v>
      </c>
      <c r="C321" s="421">
        <v>5787000000</v>
      </c>
      <c r="D321" s="421">
        <v>5787000000</v>
      </c>
      <c r="E321" s="269">
        <f t="shared" si="5"/>
        <v>0</v>
      </c>
      <c r="F321" s="259"/>
    </row>
    <row r="322" spans="1:6" ht="30">
      <c r="A322" s="458" t="s">
        <v>305</v>
      </c>
      <c r="B322" s="459" t="s">
        <v>869</v>
      </c>
      <c r="C322" s="421">
        <v>5700000</v>
      </c>
      <c r="D322" s="421">
        <v>5700000</v>
      </c>
      <c r="E322" s="269">
        <f t="shared" si="5"/>
        <v>0</v>
      </c>
      <c r="F322" s="259"/>
    </row>
    <row r="323" spans="1:6" ht="30">
      <c r="A323" s="458" t="s">
        <v>305</v>
      </c>
      <c r="B323" s="459" t="s">
        <v>870</v>
      </c>
      <c r="C323" s="421">
        <v>3239000000</v>
      </c>
      <c r="D323" s="421">
        <v>3239000000</v>
      </c>
      <c r="E323" s="269">
        <f t="shared" si="5"/>
        <v>0</v>
      </c>
      <c r="F323" s="259"/>
    </row>
    <row r="324" spans="1:6">
      <c r="A324" s="458" t="s">
        <v>305</v>
      </c>
      <c r="B324" s="459" t="s">
        <v>871</v>
      </c>
      <c r="C324" s="421">
        <v>363146502</v>
      </c>
      <c r="D324" s="421">
        <v>363146502</v>
      </c>
      <c r="E324" s="269">
        <f t="shared" si="5"/>
        <v>0</v>
      </c>
      <c r="F324" s="259"/>
    </row>
    <row r="325" spans="1:6">
      <c r="A325" s="458" t="s">
        <v>305</v>
      </c>
      <c r="B325" s="459" t="s">
        <v>872</v>
      </c>
      <c r="C325" s="421">
        <v>388800000</v>
      </c>
      <c r="D325" s="421">
        <v>388800000</v>
      </c>
      <c r="E325" s="269">
        <f t="shared" si="5"/>
        <v>0</v>
      </c>
      <c r="F325" s="259"/>
    </row>
    <row r="326" spans="1:6">
      <c r="A326" s="458" t="s">
        <v>305</v>
      </c>
      <c r="B326" s="459" t="s">
        <v>873</v>
      </c>
      <c r="C326" s="421">
        <v>705003500</v>
      </c>
      <c r="D326" s="421">
        <v>705003500</v>
      </c>
      <c r="E326" s="269">
        <f t="shared" si="5"/>
        <v>0</v>
      </c>
      <c r="F326" s="259"/>
    </row>
    <row r="327" spans="1:6">
      <c r="A327" s="458" t="s">
        <v>305</v>
      </c>
      <c r="B327" s="459" t="s">
        <v>874</v>
      </c>
      <c r="C327" s="421">
        <v>796320000</v>
      </c>
      <c r="D327" s="421">
        <v>796320000</v>
      </c>
      <c r="E327" s="269">
        <f t="shared" si="5"/>
        <v>0</v>
      </c>
      <c r="F327" s="259"/>
    </row>
    <row r="328" spans="1:6">
      <c r="A328" s="458" t="s">
        <v>305</v>
      </c>
      <c r="B328" s="459" t="s">
        <v>875</v>
      </c>
      <c r="C328" s="421">
        <v>17292000</v>
      </c>
      <c r="D328" s="421">
        <v>17292000</v>
      </c>
      <c r="E328" s="269">
        <f t="shared" ref="E328:E391" si="6">C328-D328</f>
        <v>0</v>
      </c>
      <c r="F328" s="259"/>
    </row>
    <row r="329" spans="1:6" ht="30">
      <c r="A329" s="458" t="s">
        <v>305</v>
      </c>
      <c r="B329" s="459" t="s">
        <v>876</v>
      </c>
      <c r="C329" s="421">
        <v>482600000</v>
      </c>
      <c r="D329" s="421">
        <v>482600000</v>
      </c>
      <c r="E329" s="269">
        <f t="shared" si="6"/>
        <v>0</v>
      </c>
      <c r="F329" s="259"/>
    </row>
    <row r="330" spans="1:6">
      <c r="A330" s="458" t="s">
        <v>305</v>
      </c>
      <c r="B330" s="459" t="s">
        <v>877</v>
      </c>
      <c r="C330" s="421">
        <v>633806000</v>
      </c>
      <c r="D330" s="421">
        <v>633806000</v>
      </c>
      <c r="E330" s="269">
        <f t="shared" si="6"/>
        <v>0</v>
      </c>
      <c r="F330" s="259"/>
    </row>
    <row r="331" spans="1:6">
      <c r="A331" s="458" t="s">
        <v>305</v>
      </c>
      <c r="B331" s="459" t="s">
        <v>878</v>
      </c>
      <c r="C331" s="421">
        <v>29850000</v>
      </c>
      <c r="D331" s="421">
        <v>29850000</v>
      </c>
      <c r="E331" s="269">
        <f t="shared" si="6"/>
        <v>0</v>
      </c>
      <c r="F331" s="259"/>
    </row>
    <row r="332" spans="1:6">
      <c r="A332" s="454">
        <v>2</v>
      </c>
      <c r="B332" s="455" t="s">
        <v>879</v>
      </c>
      <c r="C332" s="272">
        <f>SUBTOTAL(9,C333:C355)</f>
        <v>4284375008</v>
      </c>
      <c r="D332" s="272">
        <f>SUBTOTAL(9,D333:D355)</f>
        <v>4284375008</v>
      </c>
      <c r="E332" s="253">
        <f t="shared" si="6"/>
        <v>0</v>
      </c>
      <c r="F332" s="259"/>
    </row>
    <row r="333" spans="1:6">
      <c r="A333" s="456" t="s">
        <v>173</v>
      </c>
      <c r="B333" s="457" t="s">
        <v>626</v>
      </c>
      <c r="C333" s="272">
        <f>SUBTOTAL(9,C334:C339)</f>
        <v>3985248358</v>
      </c>
      <c r="D333" s="272">
        <f>SUBTOTAL(9,D334:D339)</f>
        <v>3985248358</v>
      </c>
      <c r="E333" s="253">
        <f t="shared" si="6"/>
        <v>0</v>
      </c>
      <c r="F333" s="259"/>
    </row>
    <row r="334" spans="1:6" ht="45">
      <c r="A334" s="460" t="s">
        <v>305</v>
      </c>
      <c r="B334" s="461" t="s">
        <v>880</v>
      </c>
      <c r="C334" s="421">
        <v>100000000</v>
      </c>
      <c r="D334" s="421">
        <v>100000000</v>
      </c>
      <c r="E334" s="269">
        <f t="shared" si="6"/>
        <v>0</v>
      </c>
      <c r="F334" s="259"/>
    </row>
    <row r="335" spans="1:6">
      <c r="A335" s="460" t="s">
        <v>305</v>
      </c>
      <c r="B335" s="461" t="s">
        <v>881</v>
      </c>
      <c r="C335" s="421">
        <v>3020813358</v>
      </c>
      <c r="D335" s="421">
        <v>3020813358</v>
      </c>
      <c r="E335" s="269">
        <f t="shared" si="6"/>
        <v>0</v>
      </c>
      <c r="F335" s="259"/>
    </row>
    <row r="336" spans="1:6" ht="45">
      <c r="A336" s="460" t="s">
        <v>305</v>
      </c>
      <c r="B336" s="461" t="s">
        <v>882</v>
      </c>
      <c r="C336" s="421">
        <v>563000000</v>
      </c>
      <c r="D336" s="421">
        <v>563000000</v>
      </c>
      <c r="E336" s="269">
        <f t="shared" si="6"/>
        <v>0</v>
      </c>
      <c r="F336" s="259"/>
    </row>
    <row r="337" spans="1:6" ht="30">
      <c r="A337" s="460" t="s">
        <v>305</v>
      </c>
      <c r="B337" s="461" t="s">
        <v>883</v>
      </c>
      <c r="C337" s="421">
        <v>62345000</v>
      </c>
      <c r="D337" s="421">
        <v>62345000</v>
      </c>
      <c r="E337" s="269">
        <f t="shared" si="6"/>
        <v>0</v>
      </c>
      <c r="F337" s="259"/>
    </row>
    <row r="338" spans="1:6" ht="45">
      <c r="A338" s="460" t="s">
        <v>305</v>
      </c>
      <c r="B338" s="461" t="s">
        <v>884</v>
      </c>
      <c r="C338" s="421">
        <v>3760000</v>
      </c>
      <c r="D338" s="421">
        <v>3760000</v>
      </c>
      <c r="E338" s="269">
        <f t="shared" si="6"/>
        <v>0</v>
      </c>
      <c r="F338" s="259"/>
    </row>
    <row r="339" spans="1:6" ht="45">
      <c r="A339" s="460" t="s">
        <v>305</v>
      </c>
      <c r="B339" s="461" t="s">
        <v>885</v>
      </c>
      <c r="C339" s="421">
        <v>235330000</v>
      </c>
      <c r="D339" s="421">
        <v>235330000</v>
      </c>
      <c r="E339" s="269">
        <f t="shared" si="6"/>
        <v>0</v>
      </c>
      <c r="F339" s="259"/>
    </row>
    <row r="340" spans="1:6">
      <c r="A340" s="462" t="s">
        <v>175</v>
      </c>
      <c r="B340" s="463" t="s">
        <v>886</v>
      </c>
      <c r="C340" s="272">
        <f>SUBTOTAL(9,C341:C355)</f>
        <v>299126650</v>
      </c>
      <c r="D340" s="272">
        <f>SUBTOTAL(9,D341:D355)</f>
        <v>299126650</v>
      </c>
      <c r="E340" s="253">
        <f t="shared" si="6"/>
        <v>0</v>
      </c>
      <c r="F340" s="259"/>
    </row>
    <row r="341" spans="1:6">
      <c r="A341" s="464" t="s">
        <v>294</v>
      </c>
      <c r="B341" s="440" t="s">
        <v>887</v>
      </c>
      <c r="C341" s="421">
        <f>SUBTOTAL(9,C342:C343)</f>
        <v>42717000</v>
      </c>
      <c r="D341" s="421">
        <f>SUBTOTAL(9,D342:D343)</f>
        <v>42717000</v>
      </c>
      <c r="E341" s="269">
        <f t="shared" si="6"/>
        <v>0</v>
      </c>
      <c r="F341" s="259"/>
    </row>
    <row r="342" spans="1:6">
      <c r="A342" s="464"/>
      <c r="B342" s="440" t="s">
        <v>888</v>
      </c>
      <c r="C342" s="421">
        <v>13350000</v>
      </c>
      <c r="D342" s="421">
        <v>13350000</v>
      </c>
      <c r="E342" s="269">
        <f t="shared" si="6"/>
        <v>0</v>
      </c>
      <c r="F342" s="259"/>
    </row>
    <row r="343" spans="1:6">
      <c r="A343" s="464"/>
      <c r="B343" s="465" t="s">
        <v>889</v>
      </c>
      <c r="C343" s="421">
        <v>29367000</v>
      </c>
      <c r="D343" s="421">
        <v>29367000</v>
      </c>
      <c r="E343" s="269">
        <f t="shared" si="6"/>
        <v>0</v>
      </c>
      <c r="F343" s="259"/>
    </row>
    <row r="344" spans="1:6">
      <c r="A344" s="464" t="s">
        <v>296</v>
      </c>
      <c r="B344" s="440" t="s">
        <v>890</v>
      </c>
      <c r="C344" s="421">
        <f>SUBTOTAL(9,C345)</f>
        <v>31910000</v>
      </c>
      <c r="D344" s="421">
        <f>SUBTOTAL(9,D345)</f>
        <v>31910000</v>
      </c>
      <c r="E344" s="269">
        <f t="shared" si="6"/>
        <v>0</v>
      </c>
      <c r="F344" s="259"/>
    </row>
    <row r="345" spans="1:6">
      <c r="A345" s="464"/>
      <c r="B345" s="440" t="s">
        <v>888</v>
      </c>
      <c r="C345" s="421">
        <v>31910000</v>
      </c>
      <c r="D345" s="421">
        <v>31910000</v>
      </c>
      <c r="E345" s="269">
        <f t="shared" si="6"/>
        <v>0</v>
      </c>
      <c r="F345" s="259"/>
    </row>
    <row r="346" spans="1:6">
      <c r="A346" s="464" t="s">
        <v>298</v>
      </c>
      <c r="B346" s="440" t="s">
        <v>891</v>
      </c>
      <c r="C346" s="421">
        <f>SUBTOTAL(9,C347:C348)</f>
        <v>116916650</v>
      </c>
      <c r="D346" s="421">
        <f>SUBTOTAL(9,D347:D348)</f>
        <v>116916650</v>
      </c>
      <c r="E346" s="269">
        <f t="shared" si="6"/>
        <v>0</v>
      </c>
      <c r="F346" s="259"/>
    </row>
    <row r="347" spans="1:6">
      <c r="A347" s="464"/>
      <c r="B347" s="440" t="s">
        <v>888</v>
      </c>
      <c r="C347" s="421">
        <v>64065000</v>
      </c>
      <c r="D347" s="421">
        <v>64065000</v>
      </c>
      <c r="E347" s="269">
        <f t="shared" si="6"/>
        <v>0</v>
      </c>
      <c r="F347" s="259"/>
    </row>
    <row r="348" spans="1:6">
      <c r="A348" s="464"/>
      <c r="B348" s="465" t="s">
        <v>889</v>
      </c>
      <c r="C348" s="421">
        <v>52851650</v>
      </c>
      <c r="D348" s="421">
        <v>52851650</v>
      </c>
      <c r="E348" s="269">
        <f t="shared" si="6"/>
        <v>0</v>
      </c>
      <c r="F348" s="259"/>
    </row>
    <row r="349" spans="1:6">
      <c r="A349" s="464" t="s">
        <v>892</v>
      </c>
      <c r="B349" s="440" t="s">
        <v>893</v>
      </c>
      <c r="C349" s="421">
        <f>SUBTOTAL(9,C350)</f>
        <v>78848000</v>
      </c>
      <c r="D349" s="421">
        <f>SUBTOTAL(9,D350)</f>
        <v>78848000</v>
      </c>
      <c r="E349" s="269">
        <f t="shared" si="6"/>
        <v>0</v>
      </c>
      <c r="F349" s="259"/>
    </row>
    <row r="350" spans="1:6">
      <c r="A350" s="464"/>
      <c r="B350" s="440" t="s">
        <v>888</v>
      </c>
      <c r="C350" s="421">
        <v>78848000</v>
      </c>
      <c r="D350" s="421">
        <v>78848000</v>
      </c>
      <c r="E350" s="269">
        <f t="shared" si="6"/>
        <v>0</v>
      </c>
      <c r="F350" s="259"/>
    </row>
    <row r="351" spans="1:6">
      <c r="A351" s="464" t="s">
        <v>894</v>
      </c>
      <c r="B351" s="440" t="s">
        <v>895</v>
      </c>
      <c r="C351" s="421">
        <f>SUBTOTAL(9,C352:C353)</f>
        <v>11381000</v>
      </c>
      <c r="D351" s="421">
        <f>SUBTOTAL(9,D352:D353)</f>
        <v>11381000</v>
      </c>
      <c r="E351" s="269">
        <f t="shared" si="6"/>
        <v>0</v>
      </c>
      <c r="F351" s="259"/>
    </row>
    <row r="352" spans="1:6">
      <c r="A352" s="464"/>
      <c r="B352" s="440" t="s">
        <v>888</v>
      </c>
      <c r="C352" s="421">
        <v>7748000</v>
      </c>
      <c r="D352" s="421">
        <v>7748000</v>
      </c>
      <c r="E352" s="269">
        <f t="shared" si="6"/>
        <v>0</v>
      </c>
      <c r="F352" s="259"/>
    </row>
    <row r="353" spans="1:6">
      <c r="A353" s="464"/>
      <c r="B353" s="465" t="s">
        <v>889</v>
      </c>
      <c r="C353" s="421">
        <v>3633000</v>
      </c>
      <c r="D353" s="421">
        <v>3633000</v>
      </c>
      <c r="E353" s="269">
        <f t="shared" si="6"/>
        <v>0</v>
      </c>
      <c r="F353" s="259"/>
    </row>
    <row r="354" spans="1:6">
      <c r="A354" s="464" t="s">
        <v>896</v>
      </c>
      <c r="B354" s="440" t="s">
        <v>897</v>
      </c>
      <c r="C354" s="421">
        <f>SUBTOTAL(9,C355)</f>
        <v>17354000</v>
      </c>
      <c r="D354" s="421">
        <f>SUBTOTAL(9,D355)</f>
        <v>17354000</v>
      </c>
      <c r="E354" s="269">
        <f t="shared" si="6"/>
        <v>0</v>
      </c>
      <c r="F354" s="259"/>
    </row>
    <row r="355" spans="1:6">
      <c r="A355" s="464"/>
      <c r="B355" s="465" t="s">
        <v>889</v>
      </c>
      <c r="C355" s="421">
        <v>17354000</v>
      </c>
      <c r="D355" s="421">
        <v>17354000</v>
      </c>
      <c r="E355" s="269">
        <f t="shared" si="6"/>
        <v>0</v>
      </c>
      <c r="F355" s="259"/>
    </row>
    <row r="356" spans="1:6">
      <c r="A356" s="466">
        <v>3</v>
      </c>
      <c r="B356" s="457" t="s">
        <v>898</v>
      </c>
      <c r="C356" s="272">
        <f>SUBTOTAL(9,C357:C366)</f>
        <v>3421844250</v>
      </c>
      <c r="D356" s="272">
        <f>SUBTOTAL(9,D357:D366)</f>
        <v>3421844250</v>
      </c>
      <c r="E356" s="253">
        <f t="shared" si="6"/>
        <v>0</v>
      </c>
      <c r="F356" s="259"/>
    </row>
    <row r="357" spans="1:6">
      <c r="A357" s="467" t="s">
        <v>65</v>
      </c>
      <c r="B357" s="426" t="s">
        <v>626</v>
      </c>
      <c r="C357" s="272">
        <f>SUBTOTAL(9,C358:C366)</f>
        <v>3421844250</v>
      </c>
      <c r="D357" s="272">
        <f>SUBTOTAL(9,D358:D366)</f>
        <v>3421844250</v>
      </c>
      <c r="E357" s="253">
        <f t="shared" si="6"/>
        <v>0</v>
      </c>
      <c r="F357" s="259"/>
    </row>
    <row r="358" spans="1:6">
      <c r="A358" s="467" t="s">
        <v>305</v>
      </c>
      <c r="B358" s="428" t="s">
        <v>899</v>
      </c>
      <c r="C358" s="421">
        <v>298520000</v>
      </c>
      <c r="D358" s="421">
        <v>298520000</v>
      </c>
      <c r="E358" s="269">
        <f t="shared" si="6"/>
        <v>0</v>
      </c>
      <c r="F358" s="259"/>
    </row>
    <row r="359" spans="1:6">
      <c r="A359" s="467" t="s">
        <v>305</v>
      </c>
      <c r="B359" s="428" t="s">
        <v>900</v>
      </c>
      <c r="C359" s="421">
        <v>527422500</v>
      </c>
      <c r="D359" s="421">
        <v>527422500</v>
      </c>
      <c r="E359" s="269">
        <f t="shared" si="6"/>
        <v>0</v>
      </c>
      <c r="F359" s="259"/>
    </row>
    <row r="360" spans="1:6">
      <c r="A360" s="467" t="s">
        <v>305</v>
      </c>
      <c r="B360" s="428" t="s">
        <v>901</v>
      </c>
      <c r="C360" s="421">
        <v>40896000</v>
      </c>
      <c r="D360" s="421">
        <v>40896000</v>
      </c>
      <c r="E360" s="269">
        <f t="shared" si="6"/>
        <v>0</v>
      </c>
      <c r="F360" s="259"/>
    </row>
    <row r="361" spans="1:6" ht="30">
      <c r="A361" s="468" t="s">
        <v>305</v>
      </c>
      <c r="B361" s="428" t="s">
        <v>902</v>
      </c>
      <c r="C361" s="421">
        <v>94000000</v>
      </c>
      <c r="D361" s="421">
        <v>94000000</v>
      </c>
      <c r="E361" s="269">
        <f t="shared" si="6"/>
        <v>0</v>
      </c>
      <c r="F361" s="259"/>
    </row>
    <row r="362" spans="1:6">
      <c r="A362" s="468" t="s">
        <v>305</v>
      </c>
      <c r="B362" s="428" t="s">
        <v>903</v>
      </c>
      <c r="C362" s="421">
        <v>1533893000</v>
      </c>
      <c r="D362" s="421">
        <v>1533893000</v>
      </c>
      <c r="E362" s="269">
        <f t="shared" si="6"/>
        <v>0</v>
      </c>
      <c r="F362" s="259"/>
    </row>
    <row r="363" spans="1:6" ht="30">
      <c r="A363" s="468" t="s">
        <v>305</v>
      </c>
      <c r="B363" s="428" t="s">
        <v>904</v>
      </c>
      <c r="C363" s="421">
        <v>57400000</v>
      </c>
      <c r="D363" s="421">
        <v>57400000</v>
      </c>
      <c r="E363" s="269">
        <f t="shared" si="6"/>
        <v>0</v>
      </c>
      <c r="F363" s="259"/>
    </row>
    <row r="364" spans="1:6">
      <c r="A364" s="468" t="s">
        <v>305</v>
      </c>
      <c r="B364" s="428" t="s">
        <v>905</v>
      </c>
      <c r="C364" s="421">
        <v>271881750</v>
      </c>
      <c r="D364" s="421">
        <v>271881750</v>
      </c>
      <c r="E364" s="269">
        <f t="shared" si="6"/>
        <v>0</v>
      </c>
      <c r="F364" s="259"/>
    </row>
    <row r="365" spans="1:6" ht="30">
      <c r="A365" s="468" t="s">
        <v>305</v>
      </c>
      <c r="B365" s="428" t="s">
        <v>906</v>
      </c>
      <c r="C365" s="421">
        <v>364890000</v>
      </c>
      <c r="D365" s="421">
        <v>364890000</v>
      </c>
      <c r="E365" s="269">
        <f t="shared" si="6"/>
        <v>0</v>
      </c>
      <c r="F365" s="259"/>
    </row>
    <row r="366" spans="1:6">
      <c r="A366" s="468" t="s">
        <v>305</v>
      </c>
      <c r="B366" s="428" t="s">
        <v>907</v>
      </c>
      <c r="C366" s="421">
        <v>232941000</v>
      </c>
      <c r="D366" s="421">
        <v>232941000</v>
      </c>
      <c r="E366" s="269">
        <f t="shared" si="6"/>
        <v>0</v>
      </c>
      <c r="F366" s="259"/>
    </row>
    <row r="367" spans="1:6">
      <c r="A367" s="466">
        <v>4</v>
      </c>
      <c r="B367" s="457" t="s">
        <v>908</v>
      </c>
      <c r="C367" s="272">
        <f>SUBTOTAL(9,C368:C377)</f>
        <v>7950307468</v>
      </c>
      <c r="D367" s="272">
        <f>SUBTOTAL(9,D368:D377)</f>
        <v>7950307468</v>
      </c>
      <c r="E367" s="253">
        <f t="shared" si="6"/>
        <v>0</v>
      </c>
      <c r="F367" s="259"/>
    </row>
    <row r="368" spans="1:6">
      <c r="A368" s="469" t="s">
        <v>909</v>
      </c>
      <c r="B368" s="470" t="s">
        <v>626</v>
      </c>
      <c r="C368" s="272">
        <f>SUBTOTAL(9,C369:C377)</f>
        <v>7950307468</v>
      </c>
      <c r="D368" s="272">
        <f>SUBTOTAL(9,D369:D377)</f>
        <v>7950307468</v>
      </c>
      <c r="E368" s="253">
        <f t="shared" si="6"/>
        <v>0</v>
      </c>
      <c r="F368" s="259"/>
    </row>
    <row r="369" spans="1:6" ht="60">
      <c r="A369" s="471" t="s">
        <v>305</v>
      </c>
      <c r="B369" s="428" t="s">
        <v>853</v>
      </c>
      <c r="C369" s="421">
        <v>2245058000</v>
      </c>
      <c r="D369" s="421">
        <v>2245058000</v>
      </c>
      <c r="E369" s="269">
        <f t="shared" si="6"/>
        <v>0</v>
      </c>
      <c r="F369" s="259"/>
    </row>
    <row r="370" spans="1:6" ht="45">
      <c r="A370" s="471" t="s">
        <v>305</v>
      </c>
      <c r="B370" s="428" t="s">
        <v>854</v>
      </c>
      <c r="C370" s="421">
        <v>86000000</v>
      </c>
      <c r="D370" s="421">
        <v>86000000</v>
      </c>
      <c r="E370" s="269">
        <f t="shared" si="6"/>
        <v>0</v>
      </c>
      <c r="F370" s="259"/>
    </row>
    <row r="371" spans="1:6" ht="60">
      <c r="A371" s="471" t="s">
        <v>305</v>
      </c>
      <c r="B371" s="428" t="s">
        <v>910</v>
      </c>
      <c r="C371" s="421">
        <v>1549000000</v>
      </c>
      <c r="D371" s="421">
        <v>1549000000</v>
      </c>
      <c r="E371" s="269">
        <f t="shared" si="6"/>
        <v>0</v>
      </c>
      <c r="F371" s="259"/>
    </row>
    <row r="372" spans="1:6" ht="45">
      <c r="A372" s="472"/>
      <c r="B372" s="428" t="s">
        <v>850</v>
      </c>
      <c r="C372" s="421">
        <v>1421536000</v>
      </c>
      <c r="D372" s="421">
        <v>1421536000</v>
      </c>
      <c r="E372" s="269">
        <f t="shared" si="6"/>
        <v>0</v>
      </c>
      <c r="F372" s="259"/>
    </row>
    <row r="373" spans="1:6" ht="45">
      <c r="A373" s="472"/>
      <c r="B373" s="428" t="s">
        <v>911</v>
      </c>
      <c r="C373" s="421">
        <v>750394503</v>
      </c>
      <c r="D373" s="421">
        <v>750394503</v>
      </c>
      <c r="E373" s="269">
        <f t="shared" si="6"/>
        <v>0</v>
      </c>
      <c r="F373" s="259"/>
    </row>
    <row r="374" spans="1:6">
      <c r="A374" s="472"/>
      <c r="B374" s="428" t="s">
        <v>912</v>
      </c>
      <c r="C374" s="421">
        <v>1483589865</v>
      </c>
      <c r="D374" s="421">
        <v>1483589865</v>
      </c>
      <c r="E374" s="269">
        <f t="shared" si="6"/>
        <v>0</v>
      </c>
      <c r="F374" s="259"/>
    </row>
    <row r="375" spans="1:6" ht="30">
      <c r="A375" s="472"/>
      <c r="B375" s="473" t="s">
        <v>913</v>
      </c>
      <c r="C375" s="421">
        <v>308058000</v>
      </c>
      <c r="D375" s="421">
        <v>308058000</v>
      </c>
      <c r="E375" s="269">
        <f t="shared" si="6"/>
        <v>0</v>
      </c>
      <c r="F375" s="259"/>
    </row>
    <row r="376" spans="1:6">
      <c r="A376" s="472"/>
      <c r="B376" s="428" t="s">
        <v>914</v>
      </c>
      <c r="C376" s="421">
        <v>76430000</v>
      </c>
      <c r="D376" s="421">
        <v>76430000</v>
      </c>
      <c r="E376" s="269">
        <f t="shared" si="6"/>
        <v>0</v>
      </c>
      <c r="F376" s="259"/>
    </row>
    <row r="377" spans="1:6" ht="30">
      <c r="A377" s="472"/>
      <c r="B377" s="428" t="s">
        <v>915</v>
      </c>
      <c r="C377" s="421">
        <v>30241100</v>
      </c>
      <c r="D377" s="421">
        <v>30241100</v>
      </c>
      <c r="E377" s="269">
        <f t="shared" si="6"/>
        <v>0</v>
      </c>
      <c r="F377" s="259"/>
    </row>
    <row r="378" spans="1:6">
      <c r="A378" s="466">
        <v>5</v>
      </c>
      <c r="B378" s="457" t="s">
        <v>916</v>
      </c>
      <c r="C378" s="272">
        <f>SUBTOTAL(9,C379:C396)</f>
        <v>11600701350</v>
      </c>
      <c r="D378" s="272">
        <f>SUBTOTAL(9,D379:D396)</f>
        <v>0</v>
      </c>
      <c r="E378" s="253">
        <f t="shared" si="6"/>
        <v>11600701350</v>
      </c>
      <c r="F378" s="259"/>
    </row>
    <row r="379" spans="1:6">
      <c r="A379" s="456" t="s">
        <v>917</v>
      </c>
      <c r="B379" s="457" t="s">
        <v>626</v>
      </c>
      <c r="C379" s="272">
        <f>SUBTOTAL(9,C380:C396)</f>
        <v>11600701350</v>
      </c>
      <c r="D379" s="272">
        <f>SUBTOTAL(9,D380:D396)</f>
        <v>0</v>
      </c>
      <c r="E379" s="253">
        <f t="shared" si="6"/>
        <v>11600701350</v>
      </c>
      <c r="F379" s="259"/>
    </row>
    <row r="380" spans="1:6">
      <c r="A380" s="471" t="s">
        <v>305</v>
      </c>
      <c r="B380" s="474" t="s">
        <v>918</v>
      </c>
      <c r="C380" s="421">
        <v>145257800</v>
      </c>
      <c r="D380" s="436"/>
      <c r="E380" s="269">
        <f t="shared" si="6"/>
        <v>145257800</v>
      </c>
      <c r="F380" s="259"/>
    </row>
    <row r="381" spans="1:6">
      <c r="A381" s="471" t="s">
        <v>305</v>
      </c>
      <c r="B381" s="474" t="s">
        <v>919</v>
      </c>
      <c r="C381" s="421">
        <v>4482342234</v>
      </c>
      <c r="D381" s="436"/>
      <c r="E381" s="269">
        <f t="shared" si="6"/>
        <v>4482342234</v>
      </c>
      <c r="F381" s="259"/>
    </row>
    <row r="382" spans="1:6" ht="31.5">
      <c r="A382" s="471" t="s">
        <v>305</v>
      </c>
      <c r="B382" s="474" t="s">
        <v>920</v>
      </c>
      <c r="C382" s="421">
        <v>668565000</v>
      </c>
      <c r="D382" s="436"/>
      <c r="E382" s="269">
        <f t="shared" si="6"/>
        <v>668565000</v>
      </c>
      <c r="F382" s="259"/>
    </row>
    <row r="383" spans="1:6" ht="31.5">
      <c r="A383" s="471" t="s">
        <v>305</v>
      </c>
      <c r="B383" s="474" t="s">
        <v>921</v>
      </c>
      <c r="C383" s="421">
        <v>53959000</v>
      </c>
      <c r="D383" s="436"/>
      <c r="E383" s="269">
        <f t="shared" si="6"/>
        <v>53959000</v>
      </c>
      <c r="F383" s="259"/>
    </row>
    <row r="384" spans="1:6">
      <c r="A384" s="471" t="s">
        <v>305</v>
      </c>
      <c r="B384" s="474" t="s">
        <v>922</v>
      </c>
      <c r="C384" s="421">
        <v>10220000</v>
      </c>
      <c r="D384" s="436"/>
      <c r="E384" s="269">
        <f t="shared" si="6"/>
        <v>10220000</v>
      </c>
      <c r="F384" s="259"/>
    </row>
    <row r="385" spans="1:6">
      <c r="A385" s="471" t="s">
        <v>305</v>
      </c>
      <c r="B385" s="474" t="s">
        <v>923</v>
      </c>
      <c r="C385" s="421">
        <v>384226236</v>
      </c>
      <c r="D385" s="436"/>
      <c r="E385" s="269">
        <f t="shared" si="6"/>
        <v>384226236</v>
      </c>
      <c r="F385" s="259"/>
    </row>
    <row r="386" spans="1:6" ht="31.5">
      <c r="A386" s="471" t="s">
        <v>305</v>
      </c>
      <c r="B386" s="474" t="s">
        <v>924</v>
      </c>
      <c r="C386" s="421">
        <v>28008100</v>
      </c>
      <c r="D386" s="436"/>
      <c r="E386" s="269">
        <f t="shared" si="6"/>
        <v>28008100</v>
      </c>
      <c r="F386" s="259"/>
    </row>
    <row r="387" spans="1:6">
      <c r="A387" s="471" t="s">
        <v>305</v>
      </c>
      <c r="B387" s="474" t="s">
        <v>925</v>
      </c>
      <c r="C387" s="421">
        <v>24211700</v>
      </c>
      <c r="D387" s="436"/>
      <c r="E387" s="269">
        <f t="shared" si="6"/>
        <v>24211700</v>
      </c>
      <c r="F387" s="259"/>
    </row>
    <row r="388" spans="1:6" ht="31.5">
      <c r="A388" s="471" t="s">
        <v>305</v>
      </c>
      <c r="B388" s="474" t="s">
        <v>926</v>
      </c>
      <c r="C388" s="421">
        <v>64250000</v>
      </c>
      <c r="D388" s="436"/>
      <c r="E388" s="269">
        <f t="shared" si="6"/>
        <v>64250000</v>
      </c>
      <c r="F388" s="259"/>
    </row>
    <row r="389" spans="1:6" ht="47.25">
      <c r="A389" s="471" t="s">
        <v>305</v>
      </c>
      <c r="B389" s="474" t="s">
        <v>927</v>
      </c>
      <c r="C389" s="421">
        <v>977337760</v>
      </c>
      <c r="D389" s="436"/>
      <c r="E389" s="269">
        <f t="shared" si="6"/>
        <v>977337760</v>
      </c>
      <c r="F389" s="259"/>
    </row>
    <row r="390" spans="1:6" ht="47.25">
      <c r="A390" s="471" t="s">
        <v>305</v>
      </c>
      <c r="B390" s="474" t="s">
        <v>928</v>
      </c>
      <c r="C390" s="421">
        <v>489600000</v>
      </c>
      <c r="D390" s="436"/>
      <c r="E390" s="269">
        <f t="shared" si="6"/>
        <v>489600000</v>
      </c>
      <c r="F390" s="259"/>
    </row>
    <row r="391" spans="1:6" ht="63">
      <c r="A391" s="471" t="s">
        <v>305</v>
      </c>
      <c r="B391" s="474" t="s">
        <v>929</v>
      </c>
      <c r="C391" s="421">
        <v>36214520</v>
      </c>
      <c r="D391" s="436"/>
      <c r="E391" s="269">
        <f t="shared" si="6"/>
        <v>36214520</v>
      </c>
      <c r="F391" s="259"/>
    </row>
    <row r="392" spans="1:6" ht="31.5">
      <c r="A392" s="471" t="s">
        <v>305</v>
      </c>
      <c r="B392" s="474" t="s">
        <v>930</v>
      </c>
      <c r="C392" s="421">
        <v>18480000</v>
      </c>
      <c r="D392" s="436"/>
      <c r="E392" s="269">
        <f t="shared" ref="E392:E455" si="7">C392-D392</f>
        <v>18480000</v>
      </c>
      <c r="F392" s="259"/>
    </row>
    <row r="393" spans="1:6" ht="31.5">
      <c r="A393" s="471" t="s">
        <v>305</v>
      </c>
      <c r="B393" s="474" t="s">
        <v>931</v>
      </c>
      <c r="C393" s="421">
        <v>1479528000</v>
      </c>
      <c r="D393" s="436"/>
      <c r="E393" s="269">
        <f t="shared" si="7"/>
        <v>1479528000</v>
      </c>
      <c r="F393" s="259"/>
    </row>
    <row r="394" spans="1:6" ht="31.5">
      <c r="A394" s="471" t="s">
        <v>305</v>
      </c>
      <c r="B394" s="474" t="s">
        <v>932</v>
      </c>
      <c r="C394" s="421">
        <v>308920000</v>
      </c>
      <c r="D394" s="436"/>
      <c r="E394" s="269">
        <f t="shared" si="7"/>
        <v>308920000</v>
      </c>
      <c r="F394" s="259"/>
    </row>
    <row r="395" spans="1:6">
      <c r="A395" s="471" t="s">
        <v>305</v>
      </c>
      <c r="B395" s="474" t="s">
        <v>933</v>
      </c>
      <c r="C395" s="421">
        <v>617240000</v>
      </c>
      <c r="D395" s="436"/>
      <c r="E395" s="269">
        <f t="shared" si="7"/>
        <v>617240000</v>
      </c>
      <c r="F395" s="259"/>
    </row>
    <row r="396" spans="1:6" ht="31.5">
      <c r="A396" s="471" t="s">
        <v>305</v>
      </c>
      <c r="B396" s="474" t="s">
        <v>934</v>
      </c>
      <c r="C396" s="421">
        <v>1812341000</v>
      </c>
      <c r="D396" s="436"/>
      <c r="E396" s="269">
        <f t="shared" si="7"/>
        <v>1812341000</v>
      </c>
      <c r="F396" s="259"/>
    </row>
    <row r="397" spans="1:6">
      <c r="A397" s="466">
        <v>6</v>
      </c>
      <c r="B397" s="457" t="s">
        <v>713</v>
      </c>
      <c r="C397" s="272">
        <f>SUBTOTAL(9,C398:C404)</f>
        <v>982949000</v>
      </c>
      <c r="D397" s="272">
        <f>SUBTOTAL(9,D398:D404)</f>
        <v>0</v>
      </c>
      <c r="E397" s="253">
        <f t="shared" si="7"/>
        <v>982949000</v>
      </c>
      <c r="F397" s="259"/>
    </row>
    <row r="398" spans="1:6">
      <c r="A398" s="469" t="s">
        <v>935</v>
      </c>
      <c r="B398" s="470" t="s">
        <v>626</v>
      </c>
      <c r="C398" s="272">
        <f>SUBTOTAL(9,C399:C404)</f>
        <v>982949000</v>
      </c>
      <c r="D398" s="272">
        <f>SUBTOTAL(9,D399:D404)</f>
        <v>0</v>
      </c>
      <c r="E398" s="253">
        <f t="shared" si="7"/>
        <v>982949000</v>
      </c>
      <c r="F398" s="259"/>
    </row>
    <row r="399" spans="1:6" ht="45">
      <c r="A399" s="471" t="s">
        <v>305</v>
      </c>
      <c r="B399" s="440" t="s">
        <v>936</v>
      </c>
      <c r="C399" s="421">
        <v>2400000</v>
      </c>
      <c r="D399" s="436"/>
      <c r="E399" s="269">
        <f t="shared" si="7"/>
        <v>2400000</v>
      </c>
      <c r="F399" s="259"/>
    </row>
    <row r="400" spans="1:6" ht="30">
      <c r="A400" s="471" t="s">
        <v>305</v>
      </c>
      <c r="B400" s="440" t="s">
        <v>937</v>
      </c>
      <c r="C400" s="421">
        <v>25760000</v>
      </c>
      <c r="D400" s="436"/>
      <c r="E400" s="269">
        <f t="shared" si="7"/>
        <v>25760000</v>
      </c>
      <c r="F400" s="259"/>
    </row>
    <row r="401" spans="1:6" ht="45">
      <c r="A401" s="471" t="s">
        <v>305</v>
      </c>
      <c r="B401" s="440" t="s">
        <v>938</v>
      </c>
      <c r="C401" s="421">
        <v>656000</v>
      </c>
      <c r="D401" s="436"/>
      <c r="E401" s="269">
        <f t="shared" si="7"/>
        <v>656000</v>
      </c>
      <c r="F401" s="259"/>
    </row>
    <row r="402" spans="1:6" ht="45">
      <c r="A402" s="471" t="s">
        <v>305</v>
      </c>
      <c r="B402" s="440" t="s">
        <v>939</v>
      </c>
      <c r="C402" s="421">
        <v>30900000</v>
      </c>
      <c r="D402" s="436"/>
      <c r="E402" s="269">
        <f t="shared" si="7"/>
        <v>30900000</v>
      </c>
      <c r="F402" s="259"/>
    </row>
    <row r="403" spans="1:6">
      <c r="A403" s="471" t="s">
        <v>305</v>
      </c>
      <c r="B403" s="440" t="s">
        <v>940</v>
      </c>
      <c r="C403" s="421">
        <v>921077000</v>
      </c>
      <c r="D403" s="436"/>
      <c r="E403" s="269">
        <f t="shared" si="7"/>
        <v>921077000</v>
      </c>
      <c r="F403" s="259"/>
    </row>
    <row r="404" spans="1:6">
      <c r="A404" s="471" t="s">
        <v>305</v>
      </c>
      <c r="B404" s="440" t="s">
        <v>821</v>
      </c>
      <c r="C404" s="421">
        <v>2156000</v>
      </c>
      <c r="D404" s="436"/>
      <c r="E404" s="269">
        <f t="shared" si="7"/>
        <v>2156000</v>
      </c>
      <c r="F404" s="259"/>
    </row>
    <row r="405" spans="1:6">
      <c r="A405" s="475" t="s">
        <v>153</v>
      </c>
      <c r="B405" s="417" t="s">
        <v>941</v>
      </c>
      <c r="C405" s="272">
        <f>SUBTOTAL(9,C406:C437)</f>
        <v>1565965248</v>
      </c>
      <c r="D405" s="272">
        <f>SUBTOTAL(9,D406:D437)</f>
        <v>1565965248</v>
      </c>
      <c r="E405" s="253">
        <f t="shared" si="7"/>
        <v>0</v>
      </c>
      <c r="F405" s="259"/>
    </row>
    <row r="406" spans="1:6">
      <c r="A406" s="456">
        <v>1</v>
      </c>
      <c r="B406" s="457" t="s">
        <v>942</v>
      </c>
      <c r="C406" s="272">
        <f>SUBTOTAL(9,C407:C427)</f>
        <v>674365248</v>
      </c>
      <c r="D406" s="272">
        <f>SUBTOTAL(9,D407:D427)</f>
        <v>674365248</v>
      </c>
      <c r="E406" s="253">
        <f t="shared" si="7"/>
        <v>0</v>
      </c>
      <c r="F406" s="259"/>
    </row>
    <row r="407" spans="1:6">
      <c r="A407" s="456" t="s">
        <v>138</v>
      </c>
      <c r="B407" s="457" t="s">
        <v>626</v>
      </c>
      <c r="C407" s="272">
        <f>SUBTOTAL(9,C408:C414)</f>
        <v>242079600</v>
      </c>
      <c r="D407" s="272">
        <f>SUBTOTAL(9,D408:D414)</f>
        <v>242079600</v>
      </c>
      <c r="E407" s="253">
        <f t="shared" si="7"/>
        <v>0</v>
      </c>
      <c r="F407" s="259"/>
    </row>
    <row r="408" spans="1:6">
      <c r="A408" s="466" t="s">
        <v>305</v>
      </c>
      <c r="B408" s="457" t="s">
        <v>943</v>
      </c>
      <c r="C408" s="272">
        <f>SUBTOTAL(9,C409:C410)</f>
        <v>193600000</v>
      </c>
      <c r="D408" s="272">
        <f>SUBTOTAL(9,D409:D410)</f>
        <v>193600000</v>
      </c>
      <c r="E408" s="253">
        <f t="shared" si="7"/>
        <v>0</v>
      </c>
      <c r="F408" s="259"/>
    </row>
    <row r="409" spans="1:6">
      <c r="A409" s="471"/>
      <c r="B409" s="428" t="s">
        <v>944</v>
      </c>
      <c r="C409" s="421">
        <v>92400000</v>
      </c>
      <c r="D409" s="421">
        <v>92400000</v>
      </c>
      <c r="E409" s="269">
        <f t="shared" si="7"/>
        <v>0</v>
      </c>
      <c r="F409" s="259"/>
    </row>
    <row r="410" spans="1:6">
      <c r="A410" s="471"/>
      <c r="B410" s="428" t="s">
        <v>945</v>
      </c>
      <c r="C410" s="421">
        <v>101200000</v>
      </c>
      <c r="D410" s="421">
        <v>101200000</v>
      </c>
      <c r="E410" s="269">
        <f t="shared" si="7"/>
        <v>0</v>
      </c>
      <c r="F410" s="259"/>
    </row>
    <row r="411" spans="1:6">
      <c r="A411" s="466" t="s">
        <v>305</v>
      </c>
      <c r="B411" s="430" t="s">
        <v>946</v>
      </c>
      <c r="C411" s="272">
        <f>SUBTOTAL(9,C412)</f>
        <v>24479600</v>
      </c>
      <c r="D411" s="272">
        <f>SUBTOTAL(9,D412)</f>
        <v>24479600</v>
      </c>
      <c r="E411" s="253">
        <f t="shared" si="7"/>
        <v>0</v>
      </c>
      <c r="F411" s="259"/>
    </row>
    <row r="412" spans="1:6">
      <c r="A412" s="471"/>
      <c r="B412" s="428" t="s">
        <v>947</v>
      </c>
      <c r="C412" s="421">
        <v>24479600</v>
      </c>
      <c r="D412" s="421">
        <v>24479600</v>
      </c>
      <c r="E412" s="269">
        <f t="shared" si="7"/>
        <v>0</v>
      </c>
      <c r="F412" s="259"/>
    </row>
    <row r="413" spans="1:6">
      <c r="A413" s="466" t="s">
        <v>305</v>
      </c>
      <c r="B413" s="430" t="s">
        <v>948</v>
      </c>
      <c r="C413" s="272">
        <f>SUBTOTAL(9,C414)</f>
        <v>24000000</v>
      </c>
      <c r="D413" s="272">
        <f>SUBTOTAL(9,D414)</f>
        <v>24000000</v>
      </c>
      <c r="E413" s="253">
        <f t="shared" si="7"/>
        <v>0</v>
      </c>
      <c r="F413" s="259"/>
    </row>
    <row r="414" spans="1:6">
      <c r="A414" s="471"/>
      <c r="B414" s="428" t="s">
        <v>949</v>
      </c>
      <c r="C414" s="421">
        <v>24000000</v>
      </c>
      <c r="D414" s="421">
        <v>24000000</v>
      </c>
      <c r="E414" s="269">
        <f t="shared" si="7"/>
        <v>0</v>
      </c>
      <c r="F414" s="259"/>
    </row>
    <row r="415" spans="1:6">
      <c r="A415" s="466" t="s">
        <v>140</v>
      </c>
      <c r="B415" s="430" t="s">
        <v>860</v>
      </c>
      <c r="C415" s="272">
        <f>SUBTOTAL(9,C416:C427)</f>
        <v>432285648</v>
      </c>
      <c r="D415" s="272">
        <f>SUBTOTAL(9,D416:D427)</f>
        <v>432285648</v>
      </c>
      <c r="E415" s="253">
        <f t="shared" si="7"/>
        <v>0</v>
      </c>
      <c r="F415" s="259"/>
    </row>
    <row r="416" spans="1:6">
      <c r="A416" s="466" t="s">
        <v>305</v>
      </c>
      <c r="B416" s="440" t="s">
        <v>741</v>
      </c>
      <c r="C416" s="421">
        <f>SUBTOTAL(9,C417)</f>
        <v>93424462</v>
      </c>
      <c r="D416" s="421">
        <f>SUBTOTAL(9,D417)</f>
        <v>93424462</v>
      </c>
      <c r="E416" s="269">
        <f t="shared" si="7"/>
        <v>0</v>
      </c>
      <c r="F416" s="259"/>
    </row>
    <row r="417" spans="1:6">
      <c r="A417" s="471"/>
      <c r="B417" s="428" t="s">
        <v>950</v>
      </c>
      <c r="C417" s="421">
        <v>93424462</v>
      </c>
      <c r="D417" s="421">
        <v>93424462</v>
      </c>
      <c r="E417" s="269">
        <f t="shared" si="7"/>
        <v>0</v>
      </c>
      <c r="F417" s="259"/>
    </row>
    <row r="418" spans="1:6">
      <c r="A418" s="466" t="s">
        <v>305</v>
      </c>
      <c r="B418" s="428" t="s">
        <v>742</v>
      </c>
      <c r="C418" s="421">
        <f>SUBTOTAL(9,C419)</f>
        <v>74559349</v>
      </c>
      <c r="D418" s="421">
        <f>SUBTOTAL(9,D419)</f>
        <v>74559349</v>
      </c>
      <c r="E418" s="269">
        <f t="shared" si="7"/>
        <v>0</v>
      </c>
      <c r="F418" s="259"/>
    </row>
    <row r="419" spans="1:6">
      <c r="A419" s="471"/>
      <c r="B419" s="428" t="s">
        <v>950</v>
      </c>
      <c r="C419" s="421">
        <v>74559349</v>
      </c>
      <c r="D419" s="421">
        <v>74559349</v>
      </c>
      <c r="E419" s="269">
        <f t="shared" si="7"/>
        <v>0</v>
      </c>
      <c r="F419" s="259"/>
    </row>
    <row r="420" spans="1:6">
      <c r="A420" s="466" t="s">
        <v>305</v>
      </c>
      <c r="B420" s="428" t="s">
        <v>743</v>
      </c>
      <c r="C420" s="421">
        <f>SUBTOTAL(9,C421)</f>
        <v>87910754</v>
      </c>
      <c r="D420" s="421">
        <f>SUBTOTAL(9,D421)</f>
        <v>87910754</v>
      </c>
      <c r="E420" s="269">
        <f t="shared" si="7"/>
        <v>0</v>
      </c>
      <c r="F420" s="259"/>
    </row>
    <row r="421" spans="1:6">
      <c r="A421" s="471"/>
      <c r="B421" s="428" t="s">
        <v>950</v>
      </c>
      <c r="C421" s="421">
        <v>87910754</v>
      </c>
      <c r="D421" s="421">
        <v>87910754</v>
      </c>
      <c r="E421" s="269">
        <f t="shared" si="7"/>
        <v>0</v>
      </c>
      <c r="F421" s="259"/>
    </row>
    <row r="422" spans="1:6">
      <c r="A422" s="466" t="s">
        <v>305</v>
      </c>
      <c r="B422" s="428" t="s">
        <v>744</v>
      </c>
      <c r="C422" s="421">
        <f>SUBTOTAL(9,C423)</f>
        <v>76533518</v>
      </c>
      <c r="D422" s="421">
        <f>SUBTOTAL(9,D423)</f>
        <v>76533518</v>
      </c>
      <c r="E422" s="269">
        <f t="shared" si="7"/>
        <v>0</v>
      </c>
      <c r="F422" s="259"/>
    </row>
    <row r="423" spans="1:6">
      <c r="A423" s="471"/>
      <c r="B423" s="428" t="s">
        <v>950</v>
      </c>
      <c r="C423" s="421">
        <v>76533518</v>
      </c>
      <c r="D423" s="421">
        <v>76533518</v>
      </c>
      <c r="E423" s="269">
        <f t="shared" si="7"/>
        <v>0</v>
      </c>
      <c r="F423" s="259"/>
    </row>
    <row r="424" spans="1:6">
      <c r="A424" s="466" t="s">
        <v>305</v>
      </c>
      <c r="B424" s="428" t="s">
        <v>745</v>
      </c>
      <c r="C424" s="421">
        <f>SUBTOTAL(9,C425)</f>
        <v>23429405</v>
      </c>
      <c r="D424" s="421">
        <f>SUBTOTAL(9,D425)</f>
        <v>23429405</v>
      </c>
      <c r="E424" s="269">
        <f t="shared" si="7"/>
        <v>0</v>
      </c>
      <c r="F424" s="259"/>
    </row>
    <row r="425" spans="1:6">
      <c r="A425" s="471"/>
      <c r="B425" s="428" t="s">
        <v>950</v>
      </c>
      <c r="C425" s="421">
        <v>23429405</v>
      </c>
      <c r="D425" s="421">
        <v>23429405</v>
      </c>
      <c r="E425" s="269">
        <f t="shared" si="7"/>
        <v>0</v>
      </c>
      <c r="F425" s="259"/>
    </row>
    <row r="426" spans="1:6">
      <c r="A426" s="466" t="s">
        <v>305</v>
      </c>
      <c r="B426" s="428" t="s">
        <v>746</v>
      </c>
      <c r="C426" s="421">
        <f>SUBTOTAL(9,C427)</f>
        <v>76428160</v>
      </c>
      <c r="D426" s="421">
        <f>SUBTOTAL(9,D427)</f>
        <v>76428160</v>
      </c>
      <c r="E426" s="269">
        <f t="shared" si="7"/>
        <v>0</v>
      </c>
      <c r="F426" s="259"/>
    </row>
    <row r="427" spans="1:6">
      <c r="A427" s="471"/>
      <c r="B427" s="428" t="s">
        <v>950</v>
      </c>
      <c r="C427" s="421">
        <v>76428160</v>
      </c>
      <c r="D427" s="421">
        <v>76428160</v>
      </c>
      <c r="E427" s="269">
        <f t="shared" si="7"/>
        <v>0</v>
      </c>
      <c r="F427" s="259"/>
    </row>
    <row r="428" spans="1:6">
      <c r="A428" s="456">
        <v>2</v>
      </c>
      <c r="B428" s="457" t="s">
        <v>951</v>
      </c>
      <c r="C428" s="272">
        <f>SUBTOTAL(9,C429:C437)</f>
        <v>891600000</v>
      </c>
      <c r="D428" s="272">
        <f>SUBTOTAL(9,D429:D437)</f>
        <v>891600000</v>
      </c>
      <c r="E428" s="253">
        <f t="shared" si="7"/>
        <v>0</v>
      </c>
      <c r="F428" s="259"/>
    </row>
    <row r="429" spans="1:6">
      <c r="A429" s="456" t="s">
        <v>173</v>
      </c>
      <c r="B429" s="457" t="s">
        <v>626</v>
      </c>
      <c r="C429" s="272">
        <f>SUBTOTAL(9,C430:C431)</f>
        <v>341000000</v>
      </c>
      <c r="D429" s="272">
        <f>SUBTOTAL(9,D430:D431)</f>
        <v>341000000</v>
      </c>
      <c r="E429" s="253">
        <f t="shared" si="7"/>
        <v>0</v>
      </c>
      <c r="F429" s="259"/>
    </row>
    <row r="430" spans="1:6">
      <c r="A430" s="469" t="s">
        <v>305</v>
      </c>
      <c r="B430" s="476" t="s">
        <v>952</v>
      </c>
      <c r="C430" s="272">
        <f>SUBTOTAL(9,C431)</f>
        <v>341000000</v>
      </c>
      <c r="D430" s="272">
        <f>SUBTOTAL(9,D431)</f>
        <v>341000000</v>
      </c>
      <c r="E430" s="253">
        <f t="shared" si="7"/>
        <v>0</v>
      </c>
      <c r="F430" s="259"/>
    </row>
    <row r="431" spans="1:6">
      <c r="A431" s="477"/>
      <c r="B431" s="478" t="s">
        <v>953</v>
      </c>
      <c r="C431" s="421">
        <v>341000000</v>
      </c>
      <c r="D431" s="421">
        <v>341000000</v>
      </c>
      <c r="E431" s="269">
        <f t="shared" si="7"/>
        <v>0</v>
      </c>
      <c r="F431" s="259"/>
    </row>
    <row r="432" spans="1:6">
      <c r="A432" s="456" t="s">
        <v>175</v>
      </c>
      <c r="B432" s="479" t="s">
        <v>860</v>
      </c>
      <c r="C432" s="272">
        <f>SUBTOTAL(9,C433:C434)</f>
        <v>45500000</v>
      </c>
      <c r="D432" s="272">
        <f>SUBTOTAL(9,D433:D434)</f>
        <v>45500000</v>
      </c>
      <c r="E432" s="253">
        <f t="shared" si="7"/>
        <v>0</v>
      </c>
      <c r="F432" s="259"/>
    </row>
    <row r="433" spans="1:6">
      <c r="A433" s="466" t="s">
        <v>305</v>
      </c>
      <c r="B433" s="479" t="s">
        <v>954</v>
      </c>
      <c r="C433" s="272">
        <f>SUBTOTAL(9,C434)</f>
        <v>45500000</v>
      </c>
      <c r="D433" s="272">
        <f>SUBTOTAL(9,D434)</f>
        <v>45500000</v>
      </c>
      <c r="E433" s="253">
        <f t="shared" si="7"/>
        <v>0</v>
      </c>
      <c r="F433" s="259"/>
    </row>
    <row r="434" spans="1:6">
      <c r="A434" s="471"/>
      <c r="B434" s="480" t="s">
        <v>955</v>
      </c>
      <c r="C434" s="421">
        <v>45500000</v>
      </c>
      <c r="D434" s="421">
        <v>45500000</v>
      </c>
      <c r="E434" s="269">
        <f t="shared" si="7"/>
        <v>0</v>
      </c>
      <c r="F434" s="259"/>
    </row>
    <row r="435" spans="1:6">
      <c r="A435" s="466" t="s">
        <v>237</v>
      </c>
      <c r="B435" s="481" t="s">
        <v>956</v>
      </c>
      <c r="C435" s="272">
        <f>SUBTOTAL(9,C436:C437)</f>
        <v>505100000</v>
      </c>
      <c r="D435" s="272">
        <f>SUBTOTAL(9,D436:D437)</f>
        <v>505100000</v>
      </c>
      <c r="E435" s="253">
        <f t="shared" si="7"/>
        <v>0</v>
      </c>
      <c r="F435" s="259"/>
    </row>
    <row r="436" spans="1:6">
      <c r="A436" s="466" t="s">
        <v>305</v>
      </c>
      <c r="B436" s="482" t="s">
        <v>957</v>
      </c>
      <c r="C436" s="272">
        <f>SUBTOTAL(9,C437)</f>
        <v>505100000</v>
      </c>
      <c r="D436" s="272">
        <f>SUBTOTAL(9,D437)</f>
        <v>505100000</v>
      </c>
      <c r="E436" s="253">
        <f t="shared" si="7"/>
        <v>0</v>
      </c>
      <c r="F436" s="259"/>
    </row>
    <row r="437" spans="1:6" ht="30">
      <c r="A437" s="471"/>
      <c r="B437" s="483" t="s">
        <v>958</v>
      </c>
      <c r="C437" s="421">
        <v>505100000</v>
      </c>
      <c r="D437" s="421">
        <v>505100000</v>
      </c>
      <c r="E437" s="269">
        <f t="shared" si="7"/>
        <v>0</v>
      </c>
      <c r="F437" s="259"/>
    </row>
    <row r="438" spans="1:6">
      <c r="A438" s="456" t="s">
        <v>163</v>
      </c>
      <c r="B438" s="457" t="s">
        <v>959</v>
      </c>
      <c r="C438" s="272"/>
      <c r="D438" s="436"/>
      <c r="E438" s="269">
        <f t="shared" si="7"/>
        <v>0</v>
      </c>
      <c r="F438" s="259"/>
    </row>
    <row r="439" spans="1:6">
      <c r="A439" s="484" t="s">
        <v>165</v>
      </c>
      <c r="B439" s="485" t="s">
        <v>960</v>
      </c>
      <c r="C439" s="272">
        <f>SUBTOTAL(9,C440:C481)</f>
        <v>3291061010.3261323</v>
      </c>
      <c r="D439" s="272">
        <f>SUBTOTAL(9,D440:D481)</f>
        <v>1261195180</v>
      </c>
      <c r="E439" s="253">
        <f t="shared" si="7"/>
        <v>2029865830.3261323</v>
      </c>
      <c r="F439" s="259"/>
    </row>
    <row r="440" spans="1:6">
      <c r="A440" s="486" t="s">
        <v>51</v>
      </c>
      <c r="B440" s="487" t="s">
        <v>622</v>
      </c>
      <c r="C440" s="448">
        <f>SUBTOTAL(9,C441:C445)</f>
        <v>74092412</v>
      </c>
      <c r="D440" s="448">
        <f>SUBTOTAL(9,D441:D445)</f>
        <v>74092412</v>
      </c>
      <c r="E440" s="488">
        <f t="shared" si="7"/>
        <v>0</v>
      </c>
      <c r="F440" s="259"/>
    </row>
    <row r="441" spans="1:6" ht="30">
      <c r="A441" s="489" t="s">
        <v>305</v>
      </c>
      <c r="B441" s="490" t="s">
        <v>961</v>
      </c>
      <c r="C441" s="452">
        <v>12586000</v>
      </c>
      <c r="D441" s="452">
        <v>12586000</v>
      </c>
      <c r="E441" s="491">
        <f t="shared" si="7"/>
        <v>0</v>
      </c>
      <c r="F441" s="259"/>
    </row>
    <row r="442" spans="1:6" ht="30">
      <c r="A442" s="489" t="s">
        <v>305</v>
      </c>
      <c r="B442" s="490" t="s">
        <v>962</v>
      </c>
      <c r="C442" s="452">
        <v>7672000</v>
      </c>
      <c r="D442" s="452">
        <v>7672000</v>
      </c>
      <c r="E442" s="491">
        <f t="shared" si="7"/>
        <v>0</v>
      </c>
      <c r="F442" s="259"/>
    </row>
    <row r="443" spans="1:6">
      <c r="A443" s="489" t="s">
        <v>305</v>
      </c>
      <c r="B443" s="490" t="s">
        <v>963</v>
      </c>
      <c r="C443" s="452">
        <v>14777786</v>
      </c>
      <c r="D443" s="452">
        <v>14777786</v>
      </c>
      <c r="E443" s="491">
        <f t="shared" si="7"/>
        <v>0</v>
      </c>
      <c r="F443" s="259"/>
    </row>
    <row r="444" spans="1:6" ht="30">
      <c r="A444" s="489" t="s">
        <v>305</v>
      </c>
      <c r="B444" s="490" t="s">
        <v>964</v>
      </c>
      <c r="C444" s="452">
        <v>24357395</v>
      </c>
      <c r="D444" s="452">
        <v>24357395</v>
      </c>
      <c r="E444" s="491">
        <f t="shared" si="7"/>
        <v>0</v>
      </c>
      <c r="F444" s="259"/>
    </row>
    <row r="445" spans="1:6">
      <c r="A445" s="489" t="s">
        <v>305</v>
      </c>
      <c r="B445" s="492" t="s">
        <v>965</v>
      </c>
      <c r="C445" s="452">
        <v>14699231</v>
      </c>
      <c r="D445" s="452">
        <v>14699231</v>
      </c>
      <c r="E445" s="491">
        <f t="shared" si="7"/>
        <v>0</v>
      </c>
      <c r="F445" s="259"/>
    </row>
    <row r="446" spans="1:6">
      <c r="A446" s="486" t="s">
        <v>61</v>
      </c>
      <c r="B446" s="487" t="s">
        <v>916</v>
      </c>
      <c r="C446" s="448">
        <f>SUBTOTAL(9,C447:C449)</f>
        <v>59219014</v>
      </c>
      <c r="D446" s="448">
        <f>SUBTOTAL(9,D447:D449)</f>
        <v>48083014</v>
      </c>
      <c r="E446" s="488">
        <f t="shared" si="7"/>
        <v>11136000</v>
      </c>
      <c r="F446" s="259"/>
    </row>
    <row r="447" spans="1:6">
      <c r="A447" s="489" t="s">
        <v>305</v>
      </c>
      <c r="B447" s="492" t="s">
        <v>966</v>
      </c>
      <c r="C447" s="452">
        <v>7228578</v>
      </c>
      <c r="D447" s="493">
        <v>7228578</v>
      </c>
      <c r="E447" s="491">
        <f t="shared" si="7"/>
        <v>0</v>
      </c>
      <c r="F447" s="259"/>
    </row>
    <row r="448" spans="1:6">
      <c r="A448" s="489" t="s">
        <v>305</v>
      </c>
      <c r="B448" s="490" t="s">
        <v>967</v>
      </c>
      <c r="C448" s="452">
        <v>7953145</v>
      </c>
      <c r="D448" s="493">
        <v>7953145</v>
      </c>
      <c r="E448" s="491">
        <f t="shared" si="7"/>
        <v>0</v>
      </c>
      <c r="F448" s="259"/>
    </row>
    <row r="449" spans="1:6" ht="30">
      <c r="A449" s="489" t="s">
        <v>305</v>
      </c>
      <c r="B449" s="492" t="s">
        <v>968</v>
      </c>
      <c r="C449" s="452">
        <v>44037291</v>
      </c>
      <c r="D449" s="494">
        <v>32901291</v>
      </c>
      <c r="E449" s="491">
        <f t="shared" si="7"/>
        <v>11136000</v>
      </c>
      <c r="F449" s="259"/>
    </row>
    <row r="450" spans="1:6">
      <c r="A450" s="495" t="s">
        <v>63</v>
      </c>
      <c r="B450" s="487" t="s">
        <v>879</v>
      </c>
      <c r="C450" s="448">
        <f>SUBTOTAL(9,C451:C454)</f>
        <v>1460525000</v>
      </c>
      <c r="D450" s="448">
        <f>SUBTOTAL(9,D451:D454)</f>
        <v>343766000</v>
      </c>
      <c r="E450" s="488">
        <f t="shared" si="7"/>
        <v>1116759000</v>
      </c>
      <c r="F450" s="259"/>
    </row>
    <row r="451" spans="1:6">
      <c r="A451" s="489" t="s">
        <v>305</v>
      </c>
      <c r="B451" s="492" t="s">
        <v>969</v>
      </c>
      <c r="C451" s="452">
        <v>859384000</v>
      </c>
      <c r="D451" s="496"/>
      <c r="E451" s="491">
        <f t="shared" si="7"/>
        <v>859384000</v>
      </c>
      <c r="F451" s="259"/>
    </row>
    <row r="452" spans="1:6" ht="30">
      <c r="A452" s="489" t="s">
        <v>305</v>
      </c>
      <c r="B452" s="490" t="s">
        <v>970</v>
      </c>
      <c r="C452" s="452">
        <v>172635000</v>
      </c>
      <c r="D452" s="452">
        <v>172635000</v>
      </c>
      <c r="E452" s="491">
        <f t="shared" si="7"/>
        <v>0</v>
      </c>
      <c r="F452" s="259"/>
    </row>
    <row r="453" spans="1:6">
      <c r="A453" s="489" t="s">
        <v>305</v>
      </c>
      <c r="B453" s="490" t="s">
        <v>971</v>
      </c>
      <c r="C453" s="452">
        <v>171131000</v>
      </c>
      <c r="D453" s="452">
        <v>171131000</v>
      </c>
      <c r="E453" s="491">
        <f t="shared" si="7"/>
        <v>0</v>
      </c>
      <c r="F453" s="259"/>
    </row>
    <row r="454" spans="1:6">
      <c r="A454" s="489" t="s">
        <v>305</v>
      </c>
      <c r="B454" s="490" t="s">
        <v>972</v>
      </c>
      <c r="C454" s="452">
        <v>257375000</v>
      </c>
      <c r="D454" s="496"/>
      <c r="E454" s="491">
        <f t="shared" si="7"/>
        <v>257375000</v>
      </c>
      <c r="F454" s="259"/>
    </row>
    <row r="455" spans="1:6">
      <c r="A455" s="497" t="s">
        <v>73</v>
      </c>
      <c r="B455" s="487" t="s">
        <v>713</v>
      </c>
      <c r="C455" s="448">
        <f>SUBTOTAL(9,C456)</f>
        <v>10818000</v>
      </c>
      <c r="D455" s="448">
        <f>SUBTOTAL(9,D456)</f>
        <v>10818000</v>
      </c>
      <c r="E455" s="488">
        <f t="shared" si="7"/>
        <v>0</v>
      </c>
      <c r="F455" s="259"/>
    </row>
    <row r="456" spans="1:6" ht="30">
      <c r="A456" s="489" t="s">
        <v>305</v>
      </c>
      <c r="B456" s="490" t="s">
        <v>973</v>
      </c>
      <c r="C456" s="452">
        <v>10818000</v>
      </c>
      <c r="D456" s="452">
        <v>10818000</v>
      </c>
      <c r="E456" s="491">
        <f t="shared" ref="E456:E519" si="8">C456-D456</f>
        <v>0</v>
      </c>
      <c r="F456" s="259"/>
    </row>
    <row r="457" spans="1:6">
      <c r="A457" s="498">
        <v>5</v>
      </c>
      <c r="B457" s="487" t="s">
        <v>908</v>
      </c>
      <c r="C457" s="448">
        <f>SUBTOTAL(9,C458:C464)</f>
        <v>738218000</v>
      </c>
      <c r="D457" s="448">
        <f>SUBTOTAL(9,D458:D464)</f>
        <v>160628000</v>
      </c>
      <c r="E457" s="488">
        <f t="shared" si="8"/>
        <v>577590000</v>
      </c>
      <c r="F457" s="259"/>
    </row>
    <row r="458" spans="1:6">
      <c r="A458" s="489" t="s">
        <v>305</v>
      </c>
      <c r="B458" s="492" t="s">
        <v>974</v>
      </c>
      <c r="C458" s="452">
        <v>20235000</v>
      </c>
      <c r="D458" s="452">
        <v>20235000</v>
      </c>
      <c r="E458" s="491">
        <f t="shared" si="8"/>
        <v>0</v>
      </c>
      <c r="F458" s="259"/>
    </row>
    <row r="459" spans="1:6" ht="30">
      <c r="A459" s="489" t="s">
        <v>305</v>
      </c>
      <c r="B459" s="492" t="s">
        <v>975</v>
      </c>
      <c r="C459" s="452">
        <v>278435000</v>
      </c>
      <c r="D459" s="496"/>
      <c r="E459" s="491">
        <f t="shared" si="8"/>
        <v>278435000</v>
      </c>
      <c r="F459" s="259"/>
    </row>
    <row r="460" spans="1:6" ht="30">
      <c r="A460" s="489" t="s">
        <v>305</v>
      </c>
      <c r="B460" s="492" t="s">
        <v>976</v>
      </c>
      <c r="C460" s="452">
        <v>165401000</v>
      </c>
      <c r="D460" s="496"/>
      <c r="E460" s="491">
        <f t="shared" si="8"/>
        <v>165401000</v>
      </c>
      <c r="F460" s="259"/>
    </row>
    <row r="461" spans="1:6">
      <c r="A461" s="489" t="s">
        <v>305</v>
      </c>
      <c r="B461" s="492" t="s">
        <v>977</v>
      </c>
      <c r="C461" s="452">
        <v>117456000</v>
      </c>
      <c r="D461" s="496"/>
      <c r="E461" s="491">
        <f t="shared" si="8"/>
        <v>117456000</v>
      </c>
      <c r="F461" s="259"/>
    </row>
    <row r="462" spans="1:6" ht="30">
      <c r="A462" s="489" t="s">
        <v>305</v>
      </c>
      <c r="B462" s="492" t="s">
        <v>978</v>
      </c>
      <c r="C462" s="452">
        <v>59167000</v>
      </c>
      <c r="D462" s="452">
        <v>59167000</v>
      </c>
      <c r="E462" s="491">
        <f t="shared" si="8"/>
        <v>0</v>
      </c>
      <c r="F462" s="259"/>
    </row>
    <row r="463" spans="1:6">
      <c r="A463" s="489" t="s">
        <v>305</v>
      </c>
      <c r="B463" s="492" t="s">
        <v>979</v>
      </c>
      <c r="C463" s="452">
        <v>81226000</v>
      </c>
      <c r="D463" s="452">
        <v>81226000</v>
      </c>
      <c r="E463" s="491">
        <f t="shared" si="8"/>
        <v>0</v>
      </c>
      <c r="F463" s="259"/>
    </row>
    <row r="464" spans="1:6">
      <c r="A464" s="489" t="s">
        <v>305</v>
      </c>
      <c r="B464" s="492" t="s">
        <v>980</v>
      </c>
      <c r="C464" s="452">
        <v>16298000</v>
      </c>
      <c r="D464" s="496"/>
      <c r="E464" s="491">
        <f t="shared" si="8"/>
        <v>16298000</v>
      </c>
      <c r="F464" s="259"/>
    </row>
    <row r="465" spans="1:6">
      <c r="A465" s="486" t="s">
        <v>77</v>
      </c>
      <c r="B465" s="487" t="s">
        <v>981</v>
      </c>
      <c r="C465" s="448">
        <f>SUBTOTAL(9,C466:C468)</f>
        <v>63317400.00000003</v>
      </c>
      <c r="D465" s="448">
        <f>SUBTOTAL(9,D466:D468)</f>
        <v>63317400.00000003</v>
      </c>
      <c r="E465" s="488">
        <f t="shared" si="8"/>
        <v>0</v>
      </c>
      <c r="F465" s="259"/>
    </row>
    <row r="466" spans="1:6" ht="45">
      <c r="A466" s="489" t="s">
        <v>305</v>
      </c>
      <c r="B466" s="490" t="s">
        <v>982</v>
      </c>
      <c r="C466" s="452">
        <v>5231000</v>
      </c>
      <c r="D466" s="452">
        <v>5231000</v>
      </c>
      <c r="E466" s="491">
        <f t="shared" si="8"/>
        <v>0</v>
      </c>
      <c r="F466" s="259"/>
    </row>
    <row r="467" spans="1:6" ht="30">
      <c r="A467" s="489" t="s">
        <v>305</v>
      </c>
      <c r="B467" s="490" t="s">
        <v>983</v>
      </c>
      <c r="C467" s="452">
        <v>7485400.0000000298</v>
      </c>
      <c r="D467" s="452">
        <v>7485400.0000000298</v>
      </c>
      <c r="E467" s="491">
        <f t="shared" si="8"/>
        <v>0</v>
      </c>
      <c r="F467" s="259"/>
    </row>
    <row r="468" spans="1:6">
      <c r="A468" s="489" t="s">
        <v>305</v>
      </c>
      <c r="B468" s="490" t="s">
        <v>984</v>
      </c>
      <c r="C468" s="452">
        <v>50601000</v>
      </c>
      <c r="D468" s="452">
        <v>50601000</v>
      </c>
      <c r="E468" s="491">
        <f t="shared" si="8"/>
        <v>0</v>
      </c>
      <c r="F468" s="259"/>
    </row>
    <row r="469" spans="1:6">
      <c r="A469" s="489">
        <v>7</v>
      </c>
      <c r="B469" s="487" t="s">
        <v>985</v>
      </c>
      <c r="C469" s="448">
        <f>SUBTOTAL(9,C470:C475)</f>
        <v>342160184.32613248</v>
      </c>
      <c r="D469" s="448">
        <f>SUBTOTAL(9,D470:D475)</f>
        <v>90278354</v>
      </c>
      <c r="E469" s="488">
        <f t="shared" si="8"/>
        <v>251881830.32613248</v>
      </c>
      <c r="F469" s="259"/>
    </row>
    <row r="470" spans="1:6">
      <c r="A470" s="489" t="s">
        <v>305</v>
      </c>
      <c r="B470" s="490" t="s">
        <v>986</v>
      </c>
      <c r="C470" s="452">
        <v>8792000</v>
      </c>
      <c r="D470" s="452">
        <v>8792000</v>
      </c>
      <c r="E470" s="491">
        <f t="shared" si="8"/>
        <v>0</v>
      </c>
      <c r="F470" s="259"/>
    </row>
    <row r="471" spans="1:6">
      <c r="A471" s="489" t="s">
        <v>305</v>
      </c>
      <c r="B471" s="490" t="s">
        <v>987</v>
      </c>
      <c r="C471" s="452">
        <v>69487000</v>
      </c>
      <c r="D471" s="496"/>
      <c r="E471" s="491">
        <f t="shared" si="8"/>
        <v>69487000</v>
      </c>
      <c r="F471" s="259"/>
    </row>
    <row r="472" spans="1:6">
      <c r="A472" s="489" t="s">
        <v>305</v>
      </c>
      <c r="B472" s="490" t="s">
        <v>988</v>
      </c>
      <c r="C472" s="452">
        <v>44188000</v>
      </c>
      <c r="D472" s="452">
        <v>44188000</v>
      </c>
      <c r="E472" s="491">
        <f t="shared" si="8"/>
        <v>0</v>
      </c>
      <c r="F472" s="259"/>
    </row>
    <row r="473" spans="1:6" ht="30">
      <c r="A473" s="489" t="s">
        <v>305</v>
      </c>
      <c r="B473" s="490" t="s">
        <v>989</v>
      </c>
      <c r="C473" s="452">
        <v>3861107.9999999995</v>
      </c>
      <c r="D473" s="496"/>
      <c r="E473" s="491">
        <f t="shared" si="8"/>
        <v>3861107.9999999995</v>
      </c>
      <c r="F473" s="259"/>
    </row>
    <row r="474" spans="1:6">
      <c r="A474" s="489" t="s">
        <v>305</v>
      </c>
      <c r="B474" s="490" t="s">
        <v>990</v>
      </c>
      <c r="C474" s="452">
        <v>14782000</v>
      </c>
      <c r="D474" s="452">
        <v>14782000</v>
      </c>
      <c r="E474" s="491">
        <f t="shared" si="8"/>
        <v>0</v>
      </c>
      <c r="F474" s="259"/>
    </row>
    <row r="475" spans="1:6" ht="30">
      <c r="A475" s="489" t="s">
        <v>305</v>
      </c>
      <c r="B475" s="490" t="s">
        <v>989</v>
      </c>
      <c r="C475" s="452">
        <v>201050076.32613248</v>
      </c>
      <c r="D475" s="499">
        <v>22516354</v>
      </c>
      <c r="E475" s="491">
        <f t="shared" si="8"/>
        <v>178533722.32613248</v>
      </c>
      <c r="F475" s="259"/>
    </row>
    <row r="476" spans="1:6">
      <c r="A476" s="489">
        <v>8</v>
      </c>
      <c r="B476" s="487" t="s">
        <v>991</v>
      </c>
      <c r="C476" s="448">
        <f>SUBTOTAL(9,C477:C481)</f>
        <v>542711000</v>
      </c>
      <c r="D476" s="448">
        <f>SUBTOTAL(9,D477:D481)</f>
        <v>470212000</v>
      </c>
      <c r="E476" s="488">
        <f t="shared" si="8"/>
        <v>72499000</v>
      </c>
      <c r="F476" s="259"/>
    </row>
    <row r="477" spans="1:6">
      <c r="A477" s="489" t="s">
        <v>305</v>
      </c>
      <c r="B477" s="490" t="s">
        <v>992</v>
      </c>
      <c r="C477" s="452">
        <v>181737000</v>
      </c>
      <c r="D477" s="452">
        <v>181737000</v>
      </c>
      <c r="E477" s="491">
        <f t="shared" si="8"/>
        <v>0</v>
      </c>
      <c r="F477" s="259"/>
    </row>
    <row r="478" spans="1:6">
      <c r="A478" s="489" t="s">
        <v>305</v>
      </c>
      <c r="B478" s="492" t="s">
        <v>993</v>
      </c>
      <c r="C478" s="452">
        <v>19838000</v>
      </c>
      <c r="D478" s="452">
        <v>19838000</v>
      </c>
      <c r="E478" s="491">
        <f t="shared" si="8"/>
        <v>0</v>
      </c>
      <c r="F478" s="259"/>
    </row>
    <row r="479" spans="1:6" ht="30">
      <c r="A479" s="489" t="s">
        <v>305</v>
      </c>
      <c r="B479" s="492" t="s">
        <v>994</v>
      </c>
      <c r="C479" s="452">
        <v>210842000</v>
      </c>
      <c r="D479" s="452">
        <v>210842000</v>
      </c>
      <c r="E479" s="491">
        <f t="shared" si="8"/>
        <v>0</v>
      </c>
      <c r="F479" s="259"/>
    </row>
    <row r="480" spans="1:6">
      <c r="A480" s="489" t="s">
        <v>305</v>
      </c>
      <c r="B480" s="492" t="s">
        <v>995</v>
      </c>
      <c r="C480" s="452">
        <v>57795000</v>
      </c>
      <c r="D480" s="452">
        <v>57795000</v>
      </c>
      <c r="E480" s="491">
        <f t="shared" si="8"/>
        <v>0</v>
      </c>
      <c r="F480" s="259"/>
    </row>
    <row r="481" spans="1:6">
      <c r="A481" s="489" t="s">
        <v>305</v>
      </c>
      <c r="B481" s="492" t="s">
        <v>996</v>
      </c>
      <c r="C481" s="452">
        <v>72499000</v>
      </c>
      <c r="D481" s="496"/>
      <c r="E481" s="491">
        <f t="shared" si="8"/>
        <v>72499000</v>
      </c>
      <c r="F481" s="259"/>
    </row>
    <row r="482" spans="1:6">
      <c r="A482" s="250" t="s">
        <v>194</v>
      </c>
      <c r="B482" s="386" t="s">
        <v>643</v>
      </c>
      <c r="C482" s="252">
        <f>SUBTOTAL(9,C483:C526)</f>
        <v>16764701512.012501</v>
      </c>
      <c r="D482" s="252">
        <f>SUBTOTAL(9,D483:D526)</f>
        <v>11024248603.012501</v>
      </c>
      <c r="E482" s="253">
        <f t="shared" si="8"/>
        <v>5740452909</v>
      </c>
      <c r="F482" s="259"/>
    </row>
    <row r="483" spans="1:6">
      <c r="A483" s="500" t="s">
        <v>305</v>
      </c>
      <c r="B483" s="501" t="s">
        <v>997</v>
      </c>
      <c r="C483" s="502">
        <f>SUBTOTAL(9,C484:C515)</f>
        <v>15587577656</v>
      </c>
      <c r="D483" s="502">
        <f>SUBTOTAL(9,D484:D515)</f>
        <v>9847124747</v>
      </c>
      <c r="E483" s="253">
        <f t="shared" si="8"/>
        <v>5740452909</v>
      </c>
      <c r="F483" s="259"/>
    </row>
    <row r="484" spans="1:6">
      <c r="A484" s="503">
        <v>1</v>
      </c>
      <c r="B484" s="501" t="s">
        <v>908</v>
      </c>
      <c r="C484" s="502">
        <f>SUBTOTAL(9,C485:C506)</f>
        <v>9442806540</v>
      </c>
      <c r="D484" s="502">
        <f>SUBTOTAL(9,D485:D506)</f>
        <v>5307947747</v>
      </c>
      <c r="E484" s="253">
        <f t="shared" si="8"/>
        <v>4134858793</v>
      </c>
      <c r="F484" s="259"/>
    </row>
    <row r="485" spans="1:6">
      <c r="A485" s="504" t="s">
        <v>138</v>
      </c>
      <c r="B485" s="505" t="s">
        <v>998</v>
      </c>
      <c r="C485" s="506">
        <f>SUBTOTAL(9,C486:C498)</f>
        <v>9147414540</v>
      </c>
      <c r="D485" s="506">
        <f>SUBTOTAL(9,D486:D498)</f>
        <v>5045195747</v>
      </c>
      <c r="E485" s="253">
        <f t="shared" si="8"/>
        <v>4102218793</v>
      </c>
      <c r="F485" s="259"/>
    </row>
    <row r="486" spans="1:6" ht="31.5">
      <c r="A486" s="507" t="s">
        <v>999</v>
      </c>
      <c r="B486" s="508" t="s">
        <v>1000</v>
      </c>
      <c r="C486" s="509">
        <v>120000000</v>
      </c>
      <c r="D486" s="392"/>
      <c r="E486" s="269">
        <f t="shared" si="8"/>
        <v>120000000</v>
      </c>
      <c r="F486" s="259"/>
    </row>
    <row r="487" spans="1:6">
      <c r="A487" s="507" t="s">
        <v>1001</v>
      </c>
      <c r="B487" s="508" t="s">
        <v>1002</v>
      </c>
      <c r="C487" s="510">
        <v>433132620</v>
      </c>
      <c r="D487" s="267">
        <v>150000000</v>
      </c>
      <c r="E487" s="269">
        <f t="shared" si="8"/>
        <v>283132620</v>
      </c>
      <c r="F487" s="259"/>
    </row>
    <row r="488" spans="1:6">
      <c r="A488" s="507" t="s">
        <v>1003</v>
      </c>
      <c r="B488" s="508" t="s">
        <v>1004</v>
      </c>
      <c r="C488" s="511">
        <v>3366400601</v>
      </c>
      <c r="D488" s="512">
        <v>3260212601</v>
      </c>
      <c r="E488" s="269">
        <f t="shared" si="8"/>
        <v>106188000</v>
      </c>
      <c r="F488" s="259"/>
    </row>
    <row r="489" spans="1:6">
      <c r="A489" s="513" t="s">
        <v>1005</v>
      </c>
      <c r="B489" s="508" t="s">
        <v>1006</v>
      </c>
      <c r="C489" s="511">
        <v>3043280404</v>
      </c>
      <c r="D489" s="398"/>
      <c r="E489" s="269">
        <f t="shared" si="8"/>
        <v>3043280404</v>
      </c>
      <c r="F489" s="259"/>
    </row>
    <row r="490" spans="1:6" ht="31.5">
      <c r="A490" s="513" t="s">
        <v>1007</v>
      </c>
      <c r="B490" s="508" t="s">
        <v>1008</v>
      </c>
      <c r="C490" s="511">
        <v>332859000</v>
      </c>
      <c r="D490" s="511">
        <v>312006000</v>
      </c>
      <c r="E490" s="269">
        <f t="shared" si="8"/>
        <v>20853000</v>
      </c>
      <c r="F490" s="259"/>
    </row>
    <row r="491" spans="1:6" ht="31.5">
      <c r="A491" s="513" t="s">
        <v>1009</v>
      </c>
      <c r="B491" s="508" t="s">
        <v>1010</v>
      </c>
      <c r="C491" s="511">
        <v>83334000</v>
      </c>
      <c r="D491" s="389"/>
      <c r="E491" s="269">
        <f t="shared" si="8"/>
        <v>83334000</v>
      </c>
      <c r="F491" s="259"/>
    </row>
    <row r="492" spans="1:6" ht="31.5">
      <c r="A492" s="513" t="s">
        <v>1011</v>
      </c>
      <c r="B492" s="508" t="s">
        <v>1012</v>
      </c>
      <c r="C492" s="511">
        <v>71540000</v>
      </c>
      <c r="D492" s="267">
        <v>71540000</v>
      </c>
      <c r="E492" s="269">
        <f t="shared" si="8"/>
        <v>0</v>
      </c>
      <c r="F492" s="259"/>
    </row>
    <row r="493" spans="1:6" ht="31.5">
      <c r="A493" s="513" t="s">
        <v>1013</v>
      </c>
      <c r="B493" s="508" t="s">
        <v>1014</v>
      </c>
      <c r="C493" s="511">
        <v>103609767</v>
      </c>
      <c r="D493" s="280"/>
      <c r="E493" s="269">
        <f t="shared" si="8"/>
        <v>103609767</v>
      </c>
      <c r="F493" s="259"/>
    </row>
    <row r="494" spans="1:6" ht="31.5">
      <c r="A494" s="513" t="s">
        <v>1015</v>
      </c>
      <c r="B494" s="508" t="s">
        <v>1016</v>
      </c>
      <c r="C494" s="511">
        <v>694236392</v>
      </c>
      <c r="D494" s="511">
        <v>694236392</v>
      </c>
      <c r="E494" s="269">
        <f t="shared" si="8"/>
        <v>0</v>
      </c>
      <c r="F494" s="259"/>
    </row>
    <row r="495" spans="1:6">
      <c r="A495" s="513" t="s">
        <v>1017</v>
      </c>
      <c r="B495" s="508" t="s">
        <v>1018</v>
      </c>
      <c r="C495" s="511">
        <v>206188000</v>
      </c>
      <c r="D495" s="272"/>
      <c r="E495" s="269">
        <f t="shared" si="8"/>
        <v>206188000</v>
      </c>
      <c r="F495" s="259"/>
    </row>
    <row r="496" spans="1:6" ht="31.5">
      <c r="A496" s="513" t="s">
        <v>1019</v>
      </c>
      <c r="B496" s="508" t="s">
        <v>1020</v>
      </c>
      <c r="C496" s="511">
        <v>97159000</v>
      </c>
      <c r="D496" s="511">
        <v>97159000</v>
      </c>
      <c r="E496" s="269">
        <f t="shared" si="8"/>
        <v>0</v>
      </c>
      <c r="F496" s="259"/>
    </row>
    <row r="497" spans="1:6" ht="31.5">
      <c r="A497" s="513" t="s">
        <v>1021</v>
      </c>
      <c r="B497" s="508" t="s">
        <v>1022</v>
      </c>
      <c r="C497" s="511">
        <v>460041754</v>
      </c>
      <c r="D497" s="511">
        <v>460041754</v>
      </c>
      <c r="E497" s="269">
        <f t="shared" si="8"/>
        <v>0</v>
      </c>
      <c r="F497" s="259"/>
    </row>
    <row r="498" spans="1:6">
      <c r="A498" s="513" t="s">
        <v>1023</v>
      </c>
      <c r="B498" s="508" t="s">
        <v>1024</v>
      </c>
      <c r="C498" s="511">
        <v>135633002</v>
      </c>
      <c r="D498" s="272"/>
      <c r="E498" s="269">
        <f t="shared" si="8"/>
        <v>135633002</v>
      </c>
      <c r="F498" s="259"/>
    </row>
    <row r="499" spans="1:6">
      <c r="A499" s="514" t="s">
        <v>140</v>
      </c>
      <c r="B499" s="515" t="s">
        <v>1025</v>
      </c>
      <c r="C499" s="274">
        <f>SUBTOTAL(9,C500:C506)</f>
        <v>295392000</v>
      </c>
      <c r="D499" s="274">
        <f>SUBTOTAL(9,D500:D506)</f>
        <v>262752000</v>
      </c>
      <c r="E499" s="253">
        <f t="shared" si="8"/>
        <v>32640000</v>
      </c>
      <c r="F499" s="259"/>
    </row>
    <row r="500" spans="1:6">
      <c r="A500" s="513" t="s">
        <v>1026</v>
      </c>
      <c r="B500" s="508" t="s">
        <v>1027</v>
      </c>
      <c r="C500" s="511">
        <f>SUBTOTAL(9,C501)</f>
        <v>32640000</v>
      </c>
      <c r="D500" s="267"/>
      <c r="E500" s="269">
        <f t="shared" si="8"/>
        <v>32640000</v>
      </c>
      <c r="F500" s="259"/>
    </row>
    <row r="501" spans="1:6" ht="31.5">
      <c r="A501" s="513"/>
      <c r="B501" s="508" t="s">
        <v>1028</v>
      </c>
      <c r="C501" s="511">
        <v>32640000</v>
      </c>
      <c r="D501" s="280"/>
      <c r="E501" s="269">
        <f t="shared" si="8"/>
        <v>32640000</v>
      </c>
      <c r="F501" s="259"/>
    </row>
    <row r="502" spans="1:6">
      <c r="A502" s="513" t="s">
        <v>1029</v>
      </c>
      <c r="B502" s="508" t="s">
        <v>1030</v>
      </c>
      <c r="C502" s="511">
        <f>SUBTOTAL(9,C503)</f>
        <v>231600000</v>
      </c>
      <c r="D502" s="511">
        <f>SUBTOTAL(9,D503)</f>
        <v>231600000</v>
      </c>
      <c r="E502" s="269">
        <f t="shared" si="8"/>
        <v>0</v>
      </c>
      <c r="F502" s="259"/>
    </row>
    <row r="503" spans="1:6" ht="31.5">
      <c r="A503" s="513"/>
      <c r="B503" s="508" t="s">
        <v>1031</v>
      </c>
      <c r="C503" s="511">
        <v>231600000</v>
      </c>
      <c r="D503" s="511">
        <v>231600000</v>
      </c>
      <c r="E503" s="269">
        <f t="shared" si="8"/>
        <v>0</v>
      </c>
      <c r="F503" s="259"/>
    </row>
    <row r="504" spans="1:6">
      <c r="A504" s="513" t="s">
        <v>1032</v>
      </c>
      <c r="B504" s="508" t="s">
        <v>1033</v>
      </c>
      <c r="C504" s="511">
        <f>SUBTOTAL(9,C505:C506)</f>
        <v>31152000</v>
      </c>
      <c r="D504" s="511">
        <f>SUBTOTAL(9,D505:D506)</f>
        <v>31152000</v>
      </c>
      <c r="E504" s="269">
        <f t="shared" si="8"/>
        <v>0</v>
      </c>
      <c r="F504" s="259"/>
    </row>
    <row r="505" spans="1:6">
      <c r="A505" s="513"/>
      <c r="B505" s="508" t="s">
        <v>1034</v>
      </c>
      <c r="C505" s="511">
        <v>16375000</v>
      </c>
      <c r="D505" s="511">
        <v>16375000</v>
      </c>
      <c r="E505" s="269">
        <f t="shared" si="8"/>
        <v>0</v>
      </c>
      <c r="F505" s="259"/>
    </row>
    <row r="506" spans="1:6">
      <c r="A506" s="513"/>
      <c r="B506" s="508" t="s">
        <v>1035</v>
      </c>
      <c r="C506" s="511">
        <v>14777000</v>
      </c>
      <c r="D506" s="511">
        <v>14777000</v>
      </c>
      <c r="E506" s="269">
        <f t="shared" si="8"/>
        <v>0</v>
      </c>
      <c r="F506" s="259"/>
    </row>
    <row r="507" spans="1:6">
      <c r="A507" s="514">
        <v>2</v>
      </c>
      <c r="B507" s="516" t="s">
        <v>1036</v>
      </c>
      <c r="C507" s="291">
        <f>SUBTOTAL(9,C508:C511)</f>
        <v>5729594116</v>
      </c>
      <c r="D507" s="291">
        <f>SUBTOTAL(9,D508:D511)</f>
        <v>4124000000</v>
      </c>
      <c r="E507" s="253">
        <f t="shared" si="8"/>
        <v>1605594116</v>
      </c>
      <c r="F507" s="259"/>
    </row>
    <row r="508" spans="1:6" ht="31.5">
      <c r="A508" s="513" t="s">
        <v>173</v>
      </c>
      <c r="B508" s="517" t="s">
        <v>1037</v>
      </c>
      <c r="C508" s="518">
        <v>734595000</v>
      </c>
      <c r="D508" s="436"/>
      <c r="E508" s="269">
        <f t="shared" si="8"/>
        <v>734595000</v>
      </c>
      <c r="F508" s="259"/>
    </row>
    <row r="509" spans="1:6">
      <c r="A509" s="513" t="s">
        <v>175</v>
      </c>
      <c r="B509" s="519" t="s">
        <v>1038</v>
      </c>
      <c r="C509" s="520">
        <v>400000000</v>
      </c>
      <c r="D509" s="436"/>
      <c r="E509" s="269">
        <f t="shared" si="8"/>
        <v>400000000</v>
      </c>
      <c r="F509" s="259"/>
    </row>
    <row r="510" spans="1:6">
      <c r="A510" s="513" t="s">
        <v>237</v>
      </c>
      <c r="B510" s="519" t="s">
        <v>1039</v>
      </c>
      <c r="C510" s="520">
        <v>407999116</v>
      </c>
      <c r="D510" s="436"/>
      <c r="E510" s="269">
        <f t="shared" si="8"/>
        <v>407999116</v>
      </c>
      <c r="F510" s="259"/>
    </row>
    <row r="511" spans="1:6">
      <c r="A511" s="513" t="s">
        <v>238</v>
      </c>
      <c r="B511" s="521" t="s">
        <v>1040</v>
      </c>
      <c r="C511" s="522">
        <v>4187000000</v>
      </c>
      <c r="D511" s="523">
        <v>4124000000</v>
      </c>
      <c r="E511" s="269">
        <f t="shared" si="8"/>
        <v>63000000</v>
      </c>
      <c r="F511" s="259"/>
    </row>
    <row r="512" spans="1:6">
      <c r="A512" s="514">
        <v>3</v>
      </c>
      <c r="B512" s="516" t="s">
        <v>879</v>
      </c>
      <c r="C512" s="291">
        <f>SUBTOTAL(9,C513:C515)</f>
        <v>415177000</v>
      </c>
      <c r="D512" s="291">
        <f>SUBTOTAL(9,D513:D515)</f>
        <v>415177000</v>
      </c>
      <c r="E512" s="253">
        <f t="shared" si="8"/>
        <v>0</v>
      </c>
      <c r="F512" s="259"/>
    </row>
    <row r="513" spans="1:6">
      <c r="A513" s="513" t="s">
        <v>65</v>
      </c>
      <c r="B513" s="517" t="s">
        <v>1041</v>
      </c>
      <c r="C513" s="518">
        <v>70000000</v>
      </c>
      <c r="D513" s="518">
        <v>70000000</v>
      </c>
      <c r="E513" s="269">
        <f t="shared" si="8"/>
        <v>0</v>
      </c>
      <c r="F513" s="259"/>
    </row>
    <row r="514" spans="1:6">
      <c r="A514" s="513" t="s">
        <v>67</v>
      </c>
      <c r="B514" s="519" t="s">
        <v>1042</v>
      </c>
      <c r="C514" s="520">
        <v>270000000</v>
      </c>
      <c r="D514" s="520">
        <v>270000000</v>
      </c>
      <c r="E514" s="269">
        <f t="shared" si="8"/>
        <v>0</v>
      </c>
      <c r="F514" s="259"/>
    </row>
    <row r="515" spans="1:6" ht="31.5">
      <c r="A515" s="513" t="s">
        <v>1043</v>
      </c>
      <c r="B515" s="521" t="s">
        <v>1044</v>
      </c>
      <c r="C515" s="522">
        <v>75177000</v>
      </c>
      <c r="D515" s="522">
        <v>75177000</v>
      </c>
      <c r="E515" s="269">
        <f t="shared" si="8"/>
        <v>0</v>
      </c>
      <c r="F515" s="259"/>
    </row>
    <row r="516" spans="1:6">
      <c r="A516" s="524" t="s">
        <v>305</v>
      </c>
      <c r="B516" s="525" t="s">
        <v>1045</v>
      </c>
      <c r="C516" s="526">
        <f>SUBTOTAL(9,C517:C526)</f>
        <v>1177123856.0125</v>
      </c>
      <c r="D516" s="526">
        <f>SUBTOTAL(9,D517:D526)</f>
        <v>1177123856.0125</v>
      </c>
      <c r="E516" s="253">
        <f t="shared" si="8"/>
        <v>0</v>
      </c>
      <c r="F516" s="259"/>
    </row>
    <row r="517" spans="1:6">
      <c r="A517" s="514" t="s">
        <v>179</v>
      </c>
      <c r="B517" s="527" t="s">
        <v>1046</v>
      </c>
      <c r="C517" s="526">
        <f>SUBTOTAL(9,C518:C523)</f>
        <v>528741999.69999999</v>
      </c>
      <c r="D517" s="526">
        <f>SUBTOTAL(9,D518:D523)</f>
        <v>528741999.69999999</v>
      </c>
      <c r="E517" s="253">
        <f t="shared" si="8"/>
        <v>0</v>
      </c>
      <c r="F517" s="259"/>
    </row>
    <row r="518" spans="1:6">
      <c r="A518" s="528">
        <v>1</v>
      </c>
      <c r="B518" s="529" t="s">
        <v>1047</v>
      </c>
      <c r="C518" s="299">
        <f>SUBTOTAL(9,C519)</f>
        <v>25000000</v>
      </c>
      <c r="D518" s="299">
        <f>SUBTOTAL(9,D519)</f>
        <v>25000000</v>
      </c>
      <c r="E518" s="253">
        <f t="shared" si="8"/>
        <v>0</v>
      </c>
      <c r="F518" s="259"/>
    </row>
    <row r="519" spans="1:6">
      <c r="A519" s="530" t="s">
        <v>305</v>
      </c>
      <c r="B519" s="531" t="s">
        <v>1048</v>
      </c>
      <c r="C519" s="301">
        <v>25000000</v>
      </c>
      <c r="D519" s="301">
        <v>25000000</v>
      </c>
      <c r="E519" s="269">
        <f t="shared" si="8"/>
        <v>0</v>
      </c>
      <c r="F519" s="259"/>
    </row>
    <row r="520" spans="1:6">
      <c r="A520" s="528">
        <v>2</v>
      </c>
      <c r="B520" s="529" t="s">
        <v>1049</v>
      </c>
      <c r="C520" s="299">
        <f>SUBTOTAL(9,C521)</f>
        <v>23741999.700000003</v>
      </c>
      <c r="D520" s="299">
        <f>SUBTOTAL(9,D521)</f>
        <v>23741999.700000003</v>
      </c>
      <c r="E520" s="253">
        <f t="shared" ref="E520:E526" si="9">C520-D520</f>
        <v>0</v>
      </c>
      <c r="F520" s="259"/>
    </row>
    <row r="521" spans="1:6">
      <c r="A521" s="530" t="s">
        <v>305</v>
      </c>
      <c r="B521" s="531" t="s">
        <v>1048</v>
      </c>
      <c r="C521" s="532">
        <v>23741999.700000003</v>
      </c>
      <c r="D521" s="532">
        <v>23741999.700000003</v>
      </c>
      <c r="E521" s="269">
        <f t="shared" si="9"/>
        <v>0</v>
      </c>
      <c r="F521" s="259"/>
    </row>
    <row r="522" spans="1:6">
      <c r="A522" s="533">
        <v>3</v>
      </c>
      <c r="B522" s="534" t="s">
        <v>1050</v>
      </c>
      <c r="C522" s="299">
        <f>SUBTOTAL(9,C523)</f>
        <v>480000000</v>
      </c>
      <c r="D522" s="299">
        <f>SUBTOTAL(9,D523)</f>
        <v>480000000</v>
      </c>
      <c r="E522" s="253">
        <f t="shared" si="9"/>
        <v>0</v>
      </c>
      <c r="F522" s="259"/>
    </row>
    <row r="523" spans="1:6" ht="47.25">
      <c r="A523" s="535"/>
      <c r="B523" s="536" t="s">
        <v>1051</v>
      </c>
      <c r="C523" s="301">
        <v>480000000</v>
      </c>
      <c r="D523" s="301">
        <v>480000000</v>
      </c>
      <c r="E523" s="269">
        <f t="shared" si="9"/>
        <v>0</v>
      </c>
      <c r="F523" s="259"/>
    </row>
    <row r="524" spans="1:6">
      <c r="A524" s="533" t="s">
        <v>135</v>
      </c>
      <c r="B524" s="537" t="s">
        <v>1052</v>
      </c>
      <c r="C524" s="299">
        <f>SUBTOTAL(9,C525:C526)</f>
        <v>648381856.3125</v>
      </c>
      <c r="D524" s="299">
        <f>SUBTOTAL(9,D525:D526)</f>
        <v>648381856.3125</v>
      </c>
      <c r="E524" s="253">
        <f t="shared" si="9"/>
        <v>0</v>
      </c>
      <c r="F524" s="259"/>
    </row>
    <row r="525" spans="1:6">
      <c r="A525" s="514">
        <v>1</v>
      </c>
      <c r="B525" s="529" t="s">
        <v>738</v>
      </c>
      <c r="C525" s="538">
        <f>SUBTOTAL(9,C526)</f>
        <v>648381856.3125</v>
      </c>
      <c r="D525" s="538">
        <f>SUBTOTAL(9,D526)</f>
        <v>648381856.3125</v>
      </c>
      <c r="E525" s="253">
        <f t="shared" si="9"/>
        <v>0</v>
      </c>
      <c r="F525" s="259"/>
    </row>
    <row r="526" spans="1:6">
      <c r="A526" s="513"/>
      <c r="B526" s="531" t="s">
        <v>1048</v>
      </c>
      <c r="C526" s="539">
        <v>648381856.3125</v>
      </c>
      <c r="D526" s="539">
        <v>648381856.3125</v>
      </c>
      <c r="E526" s="269">
        <f t="shared" si="9"/>
        <v>0</v>
      </c>
      <c r="F526" s="259"/>
    </row>
  </sheetData>
  <mergeCells count="2">
    <mergeCell ref="A2:F2"/>
    <mergeCell ref="A3:F3"/>
  </mergeCells>
  <pageMargins left="0.53" right="0.28000000000000003" top="0.5" bottom="0.56000000000000005" header="0.41" footer="0.3"/>
  <pageSetup paperSize="9" scale="66" fitToHeight="0"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38D20-3841-47BF-8804-28763BC4B854}">
  <sheetPr>
    <tabColor rgb="FFFFFF00"/>
    <pageSetUpPr fitToPage="1"/>
  </sheetPr>
  <dimension ref="A1:I24"/>
  <sheetViews>
    <sheetView workbookViewId="0">
      <selection activeCell="F25" sqref="F25"/>
    </sheetView>
  </sheetViews>
  <sheetFormatPr defaultColWidth="10" defaultRowHeight="15.75"/>
  <cols>
    <col min="1" max="1" width="5" style="564" customWidth="1"/>
    <col min="2" max="2" width="46.5" style="552" customWidth="1"/>
    <col min="3" max="4" width="12" style="552" customWidth="1"/>
    <col min="5" max="5" width="12" style="565" customWidth="1"/>
    <col min="6" max="6" width="10.625" style="565" customWidth="1"/>
    <col min="7" max="7" width="11" style="552" customWidth="1"/>
    <col min="8" max="8" width="12" style="566" customWidth="1"/>
    <col min="9" max="9" width="12.375" style="552" customWidth="1"/>
    <col min="10" max="16384" width="10" style="552"/>
  </cols>
  <sheetData>
    <row r="1" spans="1:9" ht="15" customHeight="1">
      <c r="A1" s="547" t="s">
        <v>491</v>
      </c>
      <c r="E1" s="553"/>
      <c r="F1" s="553"/>
      <c r="H1" s="632" t="s">
        <v>1056</v>
      </c>
      <c r="I1" s="632"/>
    </row>
    <row r="2" spans="1:9">
      <c r="A2" s="632" t="s">
        <v>1057</v>
      </c>
      <c r="B2" s="632"/>
      <c r="C2" s="632"/>
      <c r="D2" s="632"/>
      <c r="E2" s="632"/>
      <c r="F2" s="632"/>
      <c r="G2" s="632"/>
      <c r="H2" s="632"/>
      <c r="I2" s="632"/>
    </row>
    <row r="3" spans="1:9">
      <c r="A3" s="633" t="s">
        <v>1058</v>
      </c>
      <c r="B3" s="633"/>
      <c r="C3" s="633"/>
      <c r="D3" s="633"/>
      <c r="E3" s="633"/>
      <c r="F3" s="633"/>
      <c r="G3" s="633"/>
      <c r="H3" s="633"/>
      <c r="I3" s="633"/>
    </row>
    <row r="4" spans="1:9" ht="15.75" customHeight="1">
      <c r="A4" s="554"/>
      <c r="B4" s="634" t="s">
        <v>1</v>
      </c>
      <c r="C4" s="634"/>
      <c r="D4" s="634"/>
      <c r="E4" s="634"/>
      <c r="F4" s="634"/>
      <c r="G4" s="634"/>
      <c r="H4" s="634"/>
      <c r="I4" s="634"/>
    </row>
    <row r="5" spans="1:9" ht="21" customHeight="1">
      <c r="A5" s="629" t="s">
        <v>205</v>
      </c>
      <c r="B5" s="629" t="s">
        <v>41</v>
      </c>
      <c r="C5" s="629" t="s">
        <v>1059</v>
      </c>
      <c r="D5" s="629" t="s">
        <v>1060</v>
      </c>
      <c r="E5" s="629" t="s">
        <v>1061</v>
      </c>
      <c r="F5" s="629"/>
      <c r="G5" s="629" t="s">
        <v>1215</v>
      </c>
      <c r="H5" s="629"/>
      <c r="I5" s="629" t="s">
        <v>1062</v>
      </c>
    </row>
    <row r="6" spans="1:9" ht="19.5" customHeight="1">
      <c r="A6" s="629"/>
      <c r="B6" s="629"/>
      <c r="C6" s="629"/>
      <c r="D6" s="629"/>
      <c r="E6" s="630" t="s">
        <v>1063</v>
      </c>
      <c r="F6" s="630" t="s">
        <v>1064</v>
      </c>
      <c r="G6" s="629"/>
      <c r="H6" s="629"/>
      <c r="I6" s="629"/>
    </row>
    <row r="7" spans="1:9" ht="22.5" customHeight="1">
      <c r="A7" s="629"/>
      <c r="B7" s="629"/>
      <c r="C7" s="629"/>
      <c r="D7" s="629"/>
      <c r="E7" s="630"/>
      <c r="F7" s="630"/>
      <c r="G7" s="548" t="s">
        <v>1065</v>
      </c>
      <c r="H7" s="549" t="s">
        <v>1066</v>
      </c>
      <c r="I7" s="629"/>
    </row>
    <row r="8" spans="1:9" s="569" customFormat="1">
      <c r="A8" s="567" t="s">
        <v>43</v>
      </c>
      <c r="B8" s="567" t="s">
        <v>44</v>
      </c>
      <c r="C8" s="567">
        <v>1</v>
      </c>
      <c r="D8" s="567">
        <v>2</v>
      </c>
      <c r="E8" s="568">
        <v>3</v>
      </c>
      <c r="F8" s="568">
        <v>4</v>
      </c>
      <c r="G8" s="567" t="s">
        <v>1216</v>
      </c>
      <c r="H8" s="567" t="s">
        <v>1217</v>
      </c>
      <c r="I8" s="567">
        <v>5</v>
      </c>
    </row>
    <row r="9" spans="1:9" s="556" customFormat="1" ht="21" customHeight="1">
      <c r="A9" s="548"/>
      <c r="B9" s="548" t="s">
        <v>1067</v>
      </c>
      <c r="C9" s="555">
        <f>+SUM(C10:C22)</f>
        <v>11150769.696819998</v>
      </c>
      <c r="D9" s="555">
        <f t="shared" ref="D9:G9" si="0">+SUM(D10:D22)</f>
        <v>13893038.675253998</v>
      </c>
      <c r="E9" s="543">
        <f>+SUM(E10:E22)</f>
        <v>12595242.802683</v>
      </c>
      <c r="F9" s="543">
        <f t="shared" si="0"/>
        <v>1297795.8725709999</v>
      </c>
      <c r="G9" s="555">
        <f t="shared" si="0"/>
        <v>2742268.9784340011</v>
      </c>
      <c r="H9" s="570">
        <f>+G9/C9</f>
        <v>0.24592642956441363</v>
      </c>
      <c r="I9" s="548"/>
    </row>
    <row r="10" spans="1:9" ht="47.25" customHeight="1">
      <c r="A10" s="557">
        <v>1</v>
      </c>
      <c r="B10" s="550" t="s">
        <v>1068</v>
      </c>
      <c r="C10" s="558">
        <v>4313296.8661699994</v>
      </c>
      <c r="D10" s="559">
        <f>+E10+F10</f>
        <v>3986165.442307</v>
      </c>
      <c r="E10" s="560">
        <v>3344412.0891769999</v>
      </c>
      <c r="F10" s="560">
        <v>641753.35312999994</v>
      </c>
      <c r="G10" s="571">
        <f>+D10-C10</f>
        <v>-327131.42386299931</v>
      </c>
      <c r="H10" s="570">
        <f>+G10/C10</f>
        <v>-7.5842547826641085E-2</v>
      </c>
      <c r="I10" s="561"/>
    </row>
    <row r="11" spans="1:9" ht="47.25" customHeight="1">
      <c r="A11" s="557">
        <v>2</v>
      </c>
      <c r="B11" s="550" t="s">
        <v>1069</v>
      </c>
      <c r="C11" s="558">
        <v>7698.991</v>
      </c>
      <c r="D11" s="559">
        <f t="shared" ref="D11:D22" si="1">+E11+F11</f>
        <v>27555.643843000002</v>
      </c>
      <c r="E11" s="560">
        <v>26808.546843</v>
      </c>
      <c r="F11" s="560">
        <v>747.09699999999998</v>
      </c>
      <c r="G11" s="571">
        <f t="shared" ref="G11:G22" si="2">+D11-C11</f>
        <v>19856.652843000003</v>
      </c>
      <c r="H11" s="570">
        <f t="shared" ref="H11:H22" si="3">+G11/C11</f>
        <v>2.5791240492422971</v>
      </c>
      <c r="I11" s="561"/>
    </row>
    <row r="12" spans="1:9" ht="47.25" customHeight="1">
      <c r="A12" s="557">
        <v>3</v>
      </c>
      <c r="B12" s="550" t="s">
        <v>1070</v>
      </c>
      <c r="C12" s="558">
        <v>2334453.6312509999</v>
      </c>
      <c r="D12" s="559">
        <f t="shared" si="1"/>
        <v>2473278.5145219998</v>
      </c>
      <c r="E12" s="560">
        <v>2373035.2999999998</v>
      </c>
      <c r="F12" s="560">
        <v>100243.21452199999</v>
      </c>
      <c r="G12" s="571">
        <f t="shared" si="2"/>
        <v>138824.88327099988</v>
      </c>
      <c r="H12" s="570">
        <f t="shared" si="3"/>
        <v>5.9467826395251909E-2</v>
      </c>
      <c r="I12" s="561"/>
    </row>
    <row r="13" spans="1:9" ht="47.25" customHeight="1">
      <c r="A13" s="557">
        <v>4</v>
      </c>
      <c r="B13" s="550" t="s">
        <v>1072</v>
      </c>
      <c r="C13" s="558">
        <v>20085.743623000002</v>
      </c>
      <c r="D13" s="559">
        <f t="shared" si="1"/>
        <v>22766.312125999997</v>
      </c>
      <c r="E13" s="560">
        <v>12549.352328999999</v>
      </c>
      <c r="F13" s="560">
        <v>10216.959797</v>
      </c>
      <c r="G13" s="571">
        <f t="shared" si="2"/>
        <v>2680.568502999995</v>
      </c>
      <c r="H13" s="570">
        <f t="shared" si="3"/>
        <v>0.13345627392806608</v>
      </c>
      <c r="I13" s="561"/>
    </row>
    <row r="14" spans="1:9" ht="47.25" customHeight="1">
      <c r="A14" s="557">
        <v>5</v>
      </c>
      <c r="B14" s="550" t="s">
        <v>1073</v>
      </c>
      <c r="C14" s="558">
        <v>1045773.5840080001</v>
      </c>
      <c r="D14" s="559">
        <f t="shared" si="1"/>
        <v>1237101.4676639999</v>
      </c>
      <c r="E14" s="560">
        <v>1067604.8443769999</v>
      </c>
      <c r="F14" s="560">
        <v>169496.62328699999</v>
      </c>
      <c r="G14" s="571">
        <f t="shared" si="2"/>
        <v>191327.88365599979</v>
      </c>
      <c r="H14" s="570">
        <f t="shared" si="3"/>
        <v>0.18295344860664997</v>
      </c>
      <c r="I14" s="561"/>
    </row>
    <row r="15" spans="1:9" ht="47.25" customHeight="1">
      <c r="A15" s="557">
        <v>6</v>
      </c>
      <c r="B15" s="550" t="s">
        <v>1074</v>
      </c>
      <c r="C15" s="558">
        <v>54314.455957999999</v>
      </c>
      <c r="D15" s="559">
        <f t="shared" si="1"/>
        <v>80963.365732000006</v>
      </c>
      <c r="E15" s="560">
        <v>80942.365732000006</v>
      </c>
      <c r="F15" s="560">
        <v>21</v>
      </c>
      <c r="G15" s="571">
        <f t="shared" si="2"/>
        <v>26648.909774000007</v>
      </c>
      <c r="H15" s="570">
        <f t="shared" si="3"/>
        <v>0.49064119862688005</v>
      </c>
      <c r="I15" s="561"/>
    </row>
    <row r="16" spans="1:9" ht="47.25" customHeight="1">
      <c r="A16" s="557">
        <v>7</v>
      </c>
      <c r="B16" s="550" t="s">
        <v>1075</v>
      </c>
      <c r="C16" s="558">
        <v>3254610.0721819997</v>
      </c>
      <c r="D16" s="559">
        <f t="shared" si="1"/>
        <v>5979420.6629140005</v>
      </c>
      <c r="E16" s="560">
        <v>5647532.5</v>
      </c>
      <c r="F16" s="560">
        <v>331888.16291399999</v>
      </c>
      <c r="G16" s="571">
        <f t="shared" si="2"/>
        <v>2724810.5907320008</v>
      </c>
      <c r="H16" s="570">
        <f t="shared" si="3"/>
        <v>0.83721568184823947</v>
      </c>
      <c r="I16" s="561"/>
    </row>
    <row r="17" spans="1:9" ht="47.25" customHeight="1">
      <c r="A17" s="557">
        <v>8</v>
      </c>
      <c r="B17" s="550" t="s">
        <v>1071</v>
      </c>
      <c r="C17" s="562"/>
      <c r="D17" s="559">
        <f t="shared" si="1"/>
        <v>53522.197598999992</v>
      </c>
      <c r="E17" s="560">
        <v>13707.854224999999</v>
      </c>
      <c r="F17" s="560">
        <v>39814.343373999996</v>
      </c>
      <c r="G17" s="571">
        <f t="shared" si="2"/>
        <v>53522.197598999992</v>
      </c>
      <c r="H17" s="570"/>
      <c r="I17" s="561"/>
    </row>
    <row r="18" spans="1:9" ht="47.25" customHeight="1">
      <c r="A18" s="557">
        <v>9</v>
      </c>
      <c r="B18" s="550" t="s">
        <v>1076</v>
      </c>
      <c r="C18" s="563"/>
      <c r="D18" s="559">
        <f t="shared" si="1"/>
        <v>0</v>
      </c>
      <c r="E18" s="560"/>
      <c r="F18" s="560"/>
      <c r="G18" s="571">
        <f t="shared" si="2"/>
        <v>0</v>
      </c>
      <c r="H18" s="570"/>
      <c r="I18" s="561"/>
    </row>
    <row r="19" spans="1:9" ht="47.25" customHeight="1">
      <c r="A19" s="557">
        <v>10</v>
      </c>
      <c r="B19" s="550" t="s">
        <v>1077</v>
      </c>
      <c r="C19" s="563"/>
      <c r="D19" s="559">
        <f t="shared" si="1"/>
        <v>0</v>
      </c>
      <c r="E19" s="560"/>
      <c r="F19" s="560"/>
      <c r="G19" s="571">
        <f t="shared" si="2"/>
        <v>0</v>
      </c>
      <c r="H19" s="570"/>
      <c r="I19" s="561"/>
    </row>
    <row r="20" spans="1:9" ht="47.25" customHeight="1">
      <c r="A20" s="557">
        <v>11</v>
      </c>
      <c r="B20" s="550" t="s">
        <v>1078</v>
      </c>
      <c r="C20" s="563"/>
      <c r="D20" s="559">
        <f t="shared" si="1"/>
        <v>0</v>
      </c>
      <c r="E20" s="560"/>
      <c r="F20" s="560"/>
      <c r="G20" s="571">
        <f t="shared" si="2"/>
        <v>0</v>
      </c>
      <c r="H20" s="570"/>
      <c r="I20" s="561"/>
    </row>
    <row r="21" spans="1:9" ht="47.25" customHeight="1">
      <c r="A21" s="557">
        <v>12</v>
      </c>
      <c r="B21" s="550" t="s">
        <v>1079</v>
      </c>
      <c r="C21" s="563"/>
      <c r="D21" s="559">
        <f t="shared" si="1"/>
        <v>3615.118547</v>
      </c>
      <c r="E21" s="560"/>
      <c r="F21" s="560">
        <v>3615.118547</v>
      </c>
      <c r="G21" s="571">
        <f t="shared" si="2"/>
        <v>3615.118547</v>
      </c>
      <c r="H21" s="570"/>
      <c r="I21" s="561"/>
    </row>
    <row r="22" spans="1:9" ht="34.5" customHeight="1">
      <c r="A22" s="557">
        <v>13</v>
      </c>
      <c r="B22" s="550" t="s">
        <v>1080</v>
      </c>
      <c r="C22" s="558">
        <v>120536.35262799999</v>
      </c>
      <c r="D22" s="559">
        <f t="shared" si="1"/>
        <v>28649.95</v>
      </c>
      <c r="E22" s="560">
        <v>28649.95</v>
      </c>
      <c r="F22" s="560"/>
      <c r="G22" s="571">
        <f t="shared" si="2"/>
        <v>-91886.402627999996</v>
      </c>
      <c r="H22" s="570">
        <f t="shared" si="3"/>
        <v>-0.76231278468812103</v>
      </c>
      <c r="I22" s="551"/>
    </row>
    <row r="24" spans="1:9" ht="36.75" customHeight="1">
      <c r="B24" s="631" t="s">
        <v>1214</v>
      </c>
      <c r="C24" s="631"/>
      <c r="D24" s="631"/>
      <c r="E24" s="631"/>
      <c r="F24" s="631"/>
      <c r="G24" s="631"/>
      <c r="H24" s="631"/>
      <c r="I24" s="631"/>
    </row>
  </sheetData>
  <mergeCells count="14">
    <mergeCell ref="I5:I7"/>
    <mergeCell ref="E6:E7"/>
    <mergeCell ref="F6:F7"/>
    <mergeCell ref="B24:I24"/>
    <mergeCell ref="H1:I1"/>
    <mergeCell ref="A2:I2"/>
    <mergeCell ref="A3:I3"/>
    <mergeCell ref="B4:I4"/>
    <mergeCell ref="A5:A7"/>
    <mergeCell ref="B5:B7"/>
    <mergeCell ref="C5:C7"/>
    <mergeCell ref="D5:D7"/>
    <mergeCell ref="E5:F5"/>
    <mergeCell ref="G5:H6"/>
  </mergeCells>
  <pageMargins left="0.6" right="0.49" top="0.51" bottom="0.75" header="0.3" footer="0.3"/>
  <pageSetup paperSize="9" scale="64" fitToHeight="0"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B7EA-96C9-49BC-AB94-C31A2A10BB72}">
  <sheetPr>
    <tabColor rgb="FF92D050"/>
  </sheetPr>
  <dimension ref="A1:P26"/>
  <sheetViews>
    <sheetView showGridLines="0" zoomScale="85" zoomScaleNormal="85" workbookViewId="0">
      <selection activeCell="F25" sqref="F25"/>
    </sheetView>
  </sheetViews>
  <sheetFormatPr defaultColWidth="8.875" defaultRowHeight="15.75"/>
  <cols>
    <col min="1" max="1" width="9.375" style="213" customWidth="1"/>
    <col min="2" max="2" width="18.75" style="197" customWidth="1"/>
    <col min="3" max="3" width="9.125" style="197" customWidth="1"/>
    <col min="4" max="4" width="9.75" style="197" customWidth="1"/>
    <col min="5" max="6" width="10.5" style="197" customWidth="1"/>
    <col min="7" max="7" width="10.25" style="197" customWidth="1"/>
    <col min="8" max="8" width="10.125" style="197" customWidth="1"/>
    <col min="9" max="9" width="11.25" style="197" customWidth="1"/>
    <col min="10" max="10" width="8.25" style="197" customWidth="1"/>
    <col min="11" max="11" width="10.125" style="197" customWidth="1"/>
    <col min="12" max="12" width="9" style="197" customWidth="1"/>
    <col min="13" max="13" width="12" style="197" customWidth="1"/>
    <col min="14" max="14" width="10.375" style="197" customWidth="1"/>
    <col min="15" max="15" width="10.75" style="197" customWidth="1"/>
    <col min="16" max="16384" width="8.875" style="197"/>
  </cols>
  <sheetData>
    <row r="1" spans="1:15">
      <c r="A1" s="238" t="s">
        <v>491</v>
      </c>
      <c r="H1" s="659"/>
      <c r="I1" s="659"/>
      <c r="N1" s="659" t="s">
        <v>534</v>
      </c>
      <c r="O1" s="659"/>
    </row>
    <row r="2" spans="1:15" ht="18.75">
      <c r="A2" s="660" t="s">
        <v>535</v>
      </c>
      <c r="B2" s="660"/>
      <c r="C2" s="660"/>
      <c r="D2" s="660"/>
      <c r="E2" s="660"/>
      <c r="F2" s="660"/>
      <c r="G2" s="660"/>
      <c r="H2" s="660"/>
      <c r="I2" s="660"/>
      <c r="J2" s="660"/>
      <c r="K2" s="660"/>
      <c r="L2" s="660"/>
      <c r="M2" s="660"/>
      <c r="N2" s="660"/>
      <c r="O2" s="660"/>
    </row>
    <row r="3" spans="1:15" ht="18.75" customHeight="1">
      <c r="A3" s="661" t="str">
        <f>+'61'!A3:I3</f>
        <v>(Kèm theo Báo cáo số           /BC-UBND ngày          /6/2026 của UBND tỉnh)</v>
      </c>
      <c r="B3" s="661"/>
      <c r="C3" s="661"/>
      <c r="D3" s="661"/>
      <c r="E3" s="661"/>
      <c r="F3" s="661"/>
      <c r="G3" s="661"/>
      <c r="H3" s="661"/>
      <c r="I3" s="661"/>
      <c r="J3" s="661"/>
      <c r="K3" s="661"/>
      <c r="L3" s="661"/>
      <c r="M3" s="661"/>
      <c r="N3" s="661"/>
      <c r="O3" s="661"/>
    </row>
    <row r="4" spans="1:15" ht="18.75">
      <c r="A4" s="662"/>
      <c r="B4" s="662"/>
      <c r="C4" s="663"/>
      <c r="D4" s="664"/>
      <c r="E4" s="664"/>
      <c r="F4" s="664"/>
      <c r="G4" s="664"/>
      <c r="H4" s="664"/>
      <c r="I4" s="664"/>
    </row>
    <row r="5" spans="1:15">
      <c r="A5" s="662"/>
      <c r="B5" s="662"/>
      <c r="C5" s="663"/>
      <c r="D5" s="200"/>
      <c r="E5" s="200"/>
      <c r="F5" s="200"/>
      <c r="G5" s="200"/>
      <c r="H5" s="200"/>
      <c r="I5" s="200"/>
      <c r="N5" s="665" t="s">
        <v>1</v>
      </c>
      <c r="O5" s="665"/>
    </row>
    <row r="6" spans="1:15" ht="23.25" customHeight="1">
      <c r="A6" s="655" t="s">
        <v>205</v>
      </c>
      <c r="B6" s="201"/>
      <c r="C6" s="657" t="s">
        <v>536</v>
      </c>
      <c r="D6" s="657"/>
      <c r="E6" s="657"/>
      <c r="F6" s="657" t="s">
        <v>537</v>
      </c>
      <c r="G6" s="657"/>
      <c r="H6" s="657"/>
      <c r="I6" s="657" t="s">
        <v>538</v>
      </c>
      <c r="J6" s="657"/>
      <c r="K6" s="657"/>
      <c r="L6" s="657"/>
      <c r="M6" s="657"/>
      <c r="N6" s="657" t="s">
        <v>539</v>
      </c>
      <c r="O6" s="657"/>
    </row>
    <row r="7" spans="1:15">
      <c r="A7" s="656"/>
      <c r="B7" s="202" t="s">
        <v>285</v>
      </c>
      <c r="C7" s="657" t="s">
        <v>3</v>
      </c>
      <c r="D7" s="658" t="s">
        <v>540</v>
      </c>
      <c r="E7" s="658"/>
      <c r="F7" s="657" t="s">
        <v>3</v>
      </c>
      <c r="G7" s="658" t="s">
        <v>540</v>
      </c>
      <c r="H7" s="658"/>
      <c r="I7" s="657" t="s">
        <v>3</v>
      </c>
      <c r="J7" s="658" t="s">
        <v>540</v>
      </c>
      <c r="K7" s="658"/>
      <c r="L7" s="658"/>
      <c r="M7" s="658"/>
      <c r="N7" s="650" t="s">
        <v>541</v>
      </c>
      <c r="O7" s="650" t="s">
        <v>537</v>
      </c>
    </row>
    <row r="8" spans="1:15" ht="42.75" customHeight="1">
      <c r="A8" s="656"/>
      <c r="B8" s="202"/>
      <c r="C8" s="657"/>
      <c r="D8" s="652" t="s">
        <v>542</v>
      </c>
      <c r="E8" s="652" t="s">
        <v>543</v>
      </c>
      <c r="F8" s="657"/>
      <c r="G8" s="652" t="s">
        <v>542</v>
      </c>
      <c r="H8" s="652" t="s">
        <v>544</v>
      </c>
      <c r="I8" s="657"/>
      <c r="J8" s="652" t="s">
        <v>542</v>
      </c>
      <c r="K8" s="652" t="s">
        <v>544</v>
      </c>
      <c r="L8" s="654" t="s">
        <v>545</v>
      </c>
      <c r="M8" s="654"/>
      <c r="N8" s="651"/>
      <c r="O8" s="651"/>
    </row>
    <row r="9" spans="1:15" ht="27" customHeight="1">
      <c r="A9" s="203"/>
      <c r="B9" s="203"/>
      <c r="C9" s="657"/>
      <c r="D9" s="653"/>
      <c r="E9" s="653"/>
      <c r="F9" s="657"/>
      <c r="G9" s="653"/>
      <c r="H9" s="653"/>
      <c r="I9" s="657"/>
      <c r="J9" s="653"/>
      <c r="K9" s="653"/>
      <c r="L9" s="204" t="s">
        <v>546</v>
      </c>
      <c r="M9" s="204" t="s">
        <v>547</v>
      </c>
      <c r="N9" s="205" t="s">
        <v>548</v>
      </c>
      <c r="O9" s="205" t="s">
        <v>548</v>
      </c>
    </row>
    <row r="10" spans="1:15" s="207" customFormat="1" ht="17.25" customHeight="1">
      <c r="A10" s="206" t="s">
        <v>43</v>
      </c>
      <c r="B10" s="206" t="s">
        <v>44</v>
      </c>
      <c r="C10" s="206" t="s">
        <v>549</v>
      </c>
      <c r="D10" s="206">
        <v>2</v>
      </c>
      <c r="E10" s="206">
        <v>3</v>
      </c>
      <c r="F10" s="206" t="s">
        <v>550</v>
      </c>
      <c r="G10" s="206">
        <v>5</v>
      </c>
      <c r="H10" s="206">
        <v>6</v>
      </c>
      <c r="I10" s="206" t="s">
        <v>551</v>
      </c>
      <c r="J10" s="206">
        <v>8</v>
      </c>
      <c r="K10" s="206">
        <v>9</v>
      </c>
      <c r="L10" s="206">
        <v>10</v>
      </c>
      <c r="M10" s="206">
        <v>11</v>
      </c>
      <c r="N10" s="206" t="s">
        <v>552</v>
      </c>
      <c r="O10" s="206" t="s">
        <v>553</v>
      </c>
    </row>
    <row r="11" spans="1:15" s="209" customFormat="1" ht="16.5">
      <c r="A11" s="644">
        <v>1</v>
      </c>
      <c r="B11" s="647" t="s">
        <v>554</v>
      </c>
      <c r="C11" s="635">
        <f>+D11+E11</f>
        <v>0</v>
      </c>
      <c r="D11" s="641"/>
      <c r="E11" s="641"/>
      <c r="F11" s="641">
        <f>+G11+H11</f>
        <v>993985.77394226973</v>
      </c>
      <c r="G11" s="641"/>
      <c r="H11" s="641">
        <v>993985.77394226973</v>
      </c>
      <c r="I11" s="641">
        <f>+J11+K11</f>
        <v>993985.77394226973</v>
      </c>
      <c r="J11" s="641"/>
      <c r="K11" s="641">
        <f>+H11</f>
        <v>993985.77394226973</v>
      </c>
      <c r="L11" s="208" t="s">
        <v>519</v>
      </c>
      <c r="M11" s="208">
        <v>27163346.739550851</v>
      </c>
      <c r="N11" s="638"/>
      <c r="O11" s="638">
        <f>+I11/F11</f>
        <v>1</v>
      </c>
    </row>
    <row r="12" spans="1:15" s="209" customFormat="1" ht="16.5">
      <c r="A12" s="645"/>
      <c r="B12" s="648"/>
      <c r="C12" s="636"/>
      <c r="D12" s="642"/>
      <c r="E12" s="642"/>
      <c r="F12" s="642"/>
      <c r="G12" s="642"/>
      <c r="H12" s="642"/>
      <c r="I12" s="642"/>
      <c r="J12" s="642"/>
      <c r="K12" s="642"/>
      <c r="L12" s="208" t="s">
        <v>515</v>
      </c>
      <c r="M12" s="208">
        <v>8474564.2866330575</v>
      </c>
      <c r="N12" s="639"/>
      <c r="O12" s="639"/>
    </row>
    <row r="13" spans="1:15" s="209" customFormat="1" ht="16.5">
      <c r="A13" s="646"/>
      <c r="B13" s="649"/>
      <c r="C13" s="637"/>
      <c r="D13" s="643"/>
      <c r="E13" s="643"/>
      <c r="F13" s="643"/>
      <c r="G13" s="643"/>
      <c r="H13" s="643"/>
      <c r="I13" s="643"/>
      <c r="J13" s="643"/>
      <c r="K13" s="643"/>
      <c r="L13" s="208" t="s">
        <v>517</v>
      </c>
      <c r="M13" s="208">
        <v>9721175.4986666664</v>
      </c>
      <c r="N13" s="640"/>
      <c r="O13" s="640"/>
    </row>
    <row r="14" spans="1:15" s="209" customFormat="1" ht="16.5">
      <c r="A14" s="644">
        <v>2</v>
      </c>
      <c r="B14" s="647" t="s">
        <v>555</v>
      </c>
      <c r="C14" s="635">
        <f t="shared" ref="C14" si="0">+D14+E14</f>
        <v>426500</v>
      </c>
      <c r="D14" s="635"/>
      <c r="E14" s="641">
        <v>426500</v>
      </c>
      <c r="F14" s="641">
        <f t="shared" ref="F14" si="1">+G14+H14</f>
        <v>426500</v>
      </c>
      <c r="G14" s="641"/>
      <c r="H14" s="641">
        <f>+E14</f>
        <v>426500</v>
      </c>
      <c r="I14" s="641">
        <f t="shared" ref="I14" si="2">+J14+K14</f>
        <v>158126.1496873</v>
      </c>
      <c r="J14" s="641"/>
      <c r="K14" s="641">
        <v>158126.1496873</v>
      </c>
      <c r="L14" s="208" t="s">
        <v>519</v>
      </c>
      <c r="M14" s="208">
        <v>4441872.3499999996</v>
      </c>
      <c r="N14" s="638">
        <f t="shared" ref="N14" si="3">+I14/C14</f>
        <v>0.37075298871582651</v>
      </c>
      <c r="O14" s="638">
        <f t="shared" ref="O14" si="4">+I14/F14</f>
        <v>0.37075298871582651</v>
      </c>
    </row>
    <row r="15" spans="1:15" s="209" customFormat="1" ht="16.5">
      <c r="A15" s="645"/>
      <c r="B15" s="648"/>
      <c r="C15" s="636"/>
      <c r="D15" s="636"/>
      <c r="E15" s="642"/>
      <c r="F15" s="642"/>
      <c r="G15" s="642"/>
      <c r="H15" s="642"/>
      <c r="I15" s="642"/>
      <c r="J15" s="642"/>
      <c r="K15" s="642"/>
      <c r="L15" s="208" t="s">
        <v>515</v>
      </c>
      <c r="M15" s="208">
        <v>1600000</v>
      </c>
      <c r="N15" s="639"/>
      <c r="O15" s="639"/>
    </row>
    <row r="16" spans="1:15" s="209" customFormat="1" ht="16.5">
      <c r="A16" s="646"/>
      <c r="B16" s="649"/>
      <c r="C16" s="637"/>
      <c r="D16" s="637"/>
      <c r="E16" s="643"/>
      <c r="F16" s="643"/>
      <c r="G16" s="643"/>
      <c r="H16" s="643"/>
      <c r="I16" s="643"/>
      <c r="J16" s="643"/>
      <c r="K16" s="643"/>
      <c r="L16" s="208" t="s">
        <v>517</v>
      </c>
      <c r="M16" s="210">
        <v>0</v>
      </c>
      <c r="N16" s="640"/>
      <c r="O16" s="640"/>
    </row>
    <row r="17" spans="1:16" s="209" customFormat="1" ht="16.5">
      <c r="A17" s="644">
        <v>3</v>
      </c>
      <c r="B17" s="647" t="s">
        <v>556</v>
      </c>
      <c r="C17" s="635">
        <f t="shared" ref="C17" si="5">+D17+E17</f>
        <v>0</v>
      </c>
      <c r="D17" s="635"/>
      <c r="E17" s="641">
        <v>0</v>
      </c>
      <c r="F17" s="641">
        <f t="shared" ref="F17" si="6">+G17+H17</f>
        <v>54870.642435188303</v>
      </c>
      <c r="G17" s="641"/>
      <c r="H17" s="641">
        <f>+(M17*24253+M18*26185+M19*6467)/1000000</f>
        <v>54870.642435188303</v>
      </c>
      <c r="I17" s="641">
        <f t="shared" ref="I17" si="7">+J17+K17</f>
        <v>57381.076768052364</v>
      </c>
      <c r="J17" s="641"/>
      <c r="K17" s="641">
        <v>57381.076768052364</v>
      </c>
      <c r="L17" s="208" t="s">
        <v>519</v>
      </c>
      <c r="M17" s="208">
        <v>1761106.0699006484</v>
      </c>
      <c r="N17" s="638"/>
      <c r="O17" s="638">
        <f>+I17/F17</f>
        <v>1.0457518669629087</v>
      </c>
    </row>
    <row r="18" spans="1:16" s="209" customFormat="1" ht="16.5">
      <c r="A18" s="645"/>
      <c r="B18" s="648"/>
      <c r="C18" s="636"/>
      <c r="D18" s="636"/>
      <c r="E18" s="642"/>
      <c r="F18" s="642"/>
      <c r="G18" s="642"/>
      <c r="H18" s="642"/>
      <c r="I18" s="642"/>
      <c r="J18" s="642"/>
      <c r="K18" s="642"/>
      <c r="L18" s="208" t="s">
        <v>515</v>
      </c>
      <c r="M18" s="208">
        <v>279649.64684615377</v>
      </c>
      <c r="N18" s="639"/>
      <c r="O18" s="639"/>
      <c r="P18" s="211"/>
    </row>
    <row r="19" spans="1:16" s="209" customFormat="1" ht="16.5">
      <c r="A19" s="646"/>
      <c r="B19" s="649"/>
      <c r="C19" s="637"/>
      <c r="D19" s="637"/>
      <c r="E19" s="643"/>
      <c r="F19" s="643"/>
      <c r="G19" s="643"/>
      <c r="H19" s="643"/>
      <c r="I19" s="643"/>
      <c r="J19" s="643"/>
      <c r="K19" s="643"/>
      <c r="L19" s="208" t="s">
        <v>517</v>
      </c>
      <c r="M19" s="208">
        <v>747782.73066666676</v>
      </c>
      <c r="N19" s="640"/>
      <c r="O19" s="640"/>
    </row>
    <row r="20" spans="1:16" s="209" customFormat="1" ht="16.5">
      <c r="A20" s="644" t="s">
        <v>557</v>
      </c>
      <c r="B20" s="647" t="s">
        <v>558</v>
      </c>
      <c r="C20" s="635">
        <f t="shared" ref="C20" si="8">+D20+E20</f>
        <v>0</v>
      </c>
      <c r="D20" s="635">
        <f>+D11+D14-D17</f>
        <v>0</v>
      </c>
      <c r="E20" s="635"/>
      <c r="F20" s="641">
        <f t="shared" ref="F20" si="9">+G20+H20</f>
        <v>1365615.1315070814</v>
      </c>
      <c r="G20" s="635">
        <f t="shared" ref="G20" si="10">+G11+G14-G17</f>
        <v>0</v>
      </c>
      <c r="H20" s="635">
        <f>+H11+H14-H17</f>
        <v>1365615.1315070814</v>
      </c>
      <c r="I20" s="641">
        <f t="shared" ref="I20" si="11">+J20+K20</f>
        <v>1094730.8468615175</v>
      </c>
      <c r="J20" s="635">
        <f t="shared" ref="J20:K20" si="12">+J11+J14-J17</f>
        <v>0</v>
      </c>
      <c r="K20" s="635">
        <f t="shared" si="12"/>
        <v>1094730.8468615175</v>
      </c>
      <c r="L20" s="208" t="s">
        <v>519</v>
      </c>
      <c r="M20" s="208">
        <v>29844113.019650202</v>
      </c>
      <c r="N20" s="638"/>
      <c r="O20" s="638">
        <f t="shared" ref="O20" si="13">+I20/F20</f>
        <v>0.80163936500423927</v>
      </c>
    </row>
    <row r="21" spans="1:16" s="209" customFormat="1" ht="16.5">
      <c r="A21" s="645"/>
      <c r="B21" s="648"/>
      <c r="C21" s="636"/>
      <c r="D21" s="636"/>
      <c r="E21" s="636"/>
      <c r="F21" s="642"/>
      <c r="G21" s="636"/>
      <c r="H21" s="636"/>
      <c r="I21" s="642"/>
      <c r="J21" s="636"/>
      <c r="K21" s="636"/>
      <c r="L21" s="208" t="s">
        <v>515</v>
      </c>
      <c r="M21" s="208">
        <v>9794914.6397869028</v>
      </c>
      <c r="N21" s="639"/>
      <c r="O21" s="639"/>
    </row>
    <row r="22" spans="1:16" s="209" customFormat="1" ht="16.5">
      <c r="A22" s="646"/>
      <c r="B22" s="649"/>
      <c r="C22" s="637"/>
      <c r="D22" s="637"/>
      <c r="E22" s="637"/>
      <c r="F22" s="643"/>
      <c r="G22" s="637"/>
      <c r="H22" s="637"/>
      <c r="I22" s="643"/>
      <c r="J22" s="637"/>
      <c r="K22" s="637"/>
      <c r="L22" s="208" t="s">
        <v>517</v>
      </c>
      <c r="M22" s="208">
        <v>8973392.7679999992</v>
      </c>
      <c r="N22" s="640"/>
      <c r="O22" s="640"/>
    </row>
    <row r="23" spans="1:16" ht="13.5" customHeight="1">
      <c r="A23" s="198"/>
      <c r="B23" s="198"/>
      <c r="C23" s="199"/>
      <c r="D23" s="212"/>
      <c r="E23" s="212"/>
      <c r="F23" s="212"/>
      <c r="G23" s="212"/>
      <c r="H23" s="212"/>
      <c r="I23" s="212"/>
    </row>
    <row r="24" spans="1:16">
      <c r="B24" s="197" t="s">
        <v>533</v>
      </c>
    </row>
    <row r="26" spans="1:16" ht="16.5">
      <c r="H26" s="211"/>
    </row>
  </sheetData>
  <mergeCells count="80">
    <mergeCell ref="H1:I1"/>
    <mergeCell ref="N1:O1"/>
    <mergeCell ref="A2:O2"/>
    <mergeCell ref="A3:O3"/>
    <mergeCell ref="A4:B5"/>
    <mergeCell ref="C4:C5"/>
    <mergeCell ref="D4:I4"/>
    <mergeCell ref="N5:O5"/>
    <mergeCell ref="O11:O13"/>
    <mergeCell ref="J11:J13"/>
    <mergeCell ref="K11:K13"/>
    <mergeCell ref="N11:N13"/>
    <mergeCell ref="A6:A8"/>
    <mergeCell ref="C6:E6"/>
    <mergeCell ref="F6:H6"/>
    <mergeCell ref="I6:M6"/>
    <mergeCell ref="N6:O6"/>
    <mergeCell ref="C7:C9"/>
    <mergeCell ref="D7:E7"/>
    <mergeCell ref="F7:F9"/>
    <mergeCell ref="G7:H7"/>
    <mergeCell ref="I7:I9"/>
    <mergeCell ref="J7:M7"/>
    <mergeCell ref="N7:N8"/>
    <mergeCell ref="O7:O8"/>
    <mergeCell ref="D8:D9"/>
    <mergeCell ref="E8:E9"/>
    <mergeCell ref="G8:G9"/>
    <mergeCell ref="H8:H9"/>
    <mergeCell ref="J8:J9"/>
    <mergeCell ref="K8:K9"/>
    <mergeCell ref="L8:M8"/>
    <mergeCell ref="G11:G13"/>
    <mergeCell ref="H11:H13"/>
    <mergeCell ref="I11:I13"/>
    <mergeCell ref="A14:A16"/>
    <mergeCell ref="B14:B16"/>
    <mergeCell ref="C14:C16"/>
    <mergeCell ref="D14:D16"/>
    <mergeCell ref="E14:E16"/>
    <mergeCell ref="A11:A13"/>
    <mergeCell ref="B11:B13"/>
    <mergeCell ref="C11:C13"/>
    <mergeCell ref="D11:D13"/>
    <mergeCell ref="E11:E13"/>
    <mergeCell ref="F11:F13"/>
    <mergeCell ref="J14:J16"/>
    <mergeCell ref="K14:K16"/>
    <mergeCell ref="N14:N16"/>
    <mergeCell ref="O14:O16"/>
    <mergeCell ref="A17:A19"/>
    <mergeCell ref="B17:B19"/>
    <mergeCell ref="C17:C19"/>
    <mergeCell ref="D17:D19"/>
    <mergeCell ref="E17:E19"/>
    <mergeCell ref="F17:F19"/>
    <mergeCell ref="F14:F16"/>
    <mergeCell ref="G14:G16"/>
    <mergeCell ref="H14:H16"/>
    <mergeCell ref="I14:I16"/>
    <mergeCell ref="F20:F22"/>
    <mergeCell ref="G20:G22"/>
    <mergeCell ref="H20:H22"/>
    <mergeCell ref="I20:I22"/>
    <mergeCell ref="G17:G19"/>
    <mergeCell ref="H17:H19"/>
    <mergeCell ref="I17:I19"/>
    <mergeCell ref="A20:A22"/>
    <mergeCell ref="B20:B22"/>
    <mergeCell ref="C20:C22"/>
    <mergeCell ref="D20:D22"/>
    <mergeCell ref="E20:E22"/>
    <mergeCell ref="J20:J22"/>
    <mergeCell ref="K20:K22"/>
    <mergeCell ref="N20:N22"/>
    <mergeCell ref="O20:O22"/>
    <mergeCell ref="O17:O19"/>
    <mergeCell ref="J17:J19"/>
    <mergeCell ref="K17:K19"/>
    <mergeCell ref="N17:N19"/>
  </mergeCells>
  <printOptions horizontalCentered="1" gridLinesSet="0"/>
  <pageMargins left="0.17" right="0.17" top="0.47244094488188981" bottom="0.47244094488188981" header="0.31496062992125984" footer="0.31496062992125984"/>
  <pageSetup paperSize="9" scale="8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1BBB-97F3-406F-8E14-B9C8D7E9249E}">
  <sheetPr>
    <tabColor rgb="FFFFFF00"/>
    <pageSetUpPr fitToPage="1"/>
  </sheetPr>
  <dimension ref="A1:F133"/>
  <sheetViews>
    <sheetView workbookViewId="0">
      <selection activeCell="F25" sqref="F25"/>
    </sheetView>
  </sheetViews>
  <sheetFormatPr defaultColWidth="10.25" defaultRowHeight="15"/>
  <cols>
    <col min="1" max="1" width="6.5" style="573" customWidth="1"/>
    <col min="2" max="2" width="31.125" style="573" customWidth="1"/>
    <col min="3" max="3" width="14.75" style="591" customWidth="1"/>
    <col min="4" max="4" width="13.375" style="591" customWidth="1"/>
    <col min="5" max="5" width="13.25" style="596" customWidth="1"/>
    <col min="6" max="16384" width="10.25" style="573"/>
  </cols>
  <sheetData>
    <row r="1" spans="1:6">
      <c r="A1" s="572" t="s">
        <v>491</v>
      </c>
      <c r="B1" s="589"/>
      <c r="C1" s="590"/>
      <c r="E1" s="592" t="s">
        <v>1081</v>
      </c>
    </row>
    <row r="2" spans="1:6">
      <c r="A2" s="666" t="s">
        <v>1082</v>
      </c>
      <c r="B2" s="666"/>
      <c r="C2" s="666"/>
      <c r="D2" s="666"/>
      <c r="E2" s="666"/>
    </row>
    <row r="3" spans="1:6" ht="39.75" customHeight="1">
      <c r="A3" s="667" t="s">
        <v>1083</v>
      </c>
      <c r="B3" s="667"/>
      <c r="C3" s="667"/>
      <c r="D3" s="667"/>
      <c r="E3" s="667"/>
    </row>
    <row r="4" spans="1:6">
      <c r="D4" s="668" t="s">
        <v>1084</v>
      </c>
      <c r="E4" s="668"/>
    </row>
    <row r="5" spans="1:6" s="593" customFormat="1" ht="28.5">
      <c r="A5" s="574" t="s">
        <v>1085</v>
      </c>
      <c r="B5" s="574" t="s">
        <v>1086</v>
      </c>
      <c r="C5" s="544" t="s">
        <v>1087</v>
      </c>
      <c r="D5" s="545" t="s">
        <v>1088</v>
      </c>
      <c r="E5" s="546" t="s">
        <v>1089</v>
      </c>
    </row>
    <row r="6" spans="1:6" s="577" customFormat="1">
      <c r="A6" s="575" t="s">
        <v>43</v>
      </c>
      <c r="B6" s="575" t="s">
        <v>44</v>
      </c>
      <c r="C6" s="587">
        <v>1</v>
      </c>
      <c r="D6" s="587">
        <v>2</v>
      </c>
      <c r="E6" s="588" t="s">
        <v>1090</v>
      </c>
      <c r="F6" s="576"/>
    </row>
    <row r="7" spans="1:6" s="593" customFormat="1" ht="14.25">
      <c r="A7" s="580"/>
      <c r="B7" s="578" t="s">
        <v>593</v>
      </c>
      <c r="C7" s="584">
        <f>+SUBTOTAL(9,C8:C133)</f>
        <v>2411005.1159110004</v>
      </c>
      <c r="D7" s="584">
        <f>+SUBTOTAL(9,D8:D133)</f>
        <v>2435299.6230290001</v>
      </c>
      <c r="E7" s="585">
        <f>+D7/C7</f>
        <v>1.0100765058347128</v>
      </c>
    </row>
    <row r="8" spans="1:6" s="594" customFormat="1">
      <c r="A8" s="578" t="s">
        <v>179</v>
      </c>
      <c r="B8" s="579" t="s">
        <v>1091</v>
      </c>
      <c r="C8" s="584">
        <f>+SUBTOTAL(9,C9:C66)</f>
        <v>303674.23363899998</v>
      </c>
      <c r="D8" s="584">
        <f>+SUBTOTAL(9,D9:D66)</f>
        <v>323377.74663900002</v>
      </c>
      <c r="E8" s="585">
        <f t="shared" ref="E8:E70" si="0">+D8/C8</f>
        <v>1.0648837168826877</v>
      </c>
    </row>
    <row r="9" spans="1:6" s="594" customFormat="1">
      <c r="A9" s="578">
        <v>1</v>
      </c>
      <c r="B9" s="579" t="s">
        <v>341</v>
      </c>
      <c r="C9" s="584">
        <f>+SUBTOTAL(9,C10:C55)</f>
        <v>77483.716000000029</v>
      </c>
      <c r="D9" s="584">
        <f>+SUBTOTAL(9,D10:D55)</f>
        <v>76950.263000000021</v>
      </c>
      <c r="E9" s="585">
        <f t="shared" si="0"/>
        <v>0.99311528889502398</v>
      </c>
    </row>
    <row r="10" spans="1:6" s="594" customFormat="1">
      <c r="A10" s="580" t="s">
        <v>305</v>
      </c>
      <c r="B10" s="581" t="s">
        <v>1092</v>
      </c>
      <c r="C10" s="582">
        <v>2888</v>
      </c>
      <c r="D10" s="582">
        <v>2888</v>
      </c>
      <c r="E10" s="585">
        <f t="shared" si="0"/>
        <v>1</v>
      </c>
    </row>
    <row r="11" spans="1:6">
      <c r="A11" s="580" t="s">
        <v>305</v>
      </c>
      <c r="B11" s="581" t="s">
        <v>1093</v>
      </c>
      <c r="C11" s="582">
        <v>744.25600000000009</v>
      </c>
      <c r="D11" s="582">
        <v>744.25600000000009</v>
      </c>
      <c r="E11" s="585">
        <f t="shared" si="0"/>
        <v>1</v>
      </c>
    </row>
    <row r="12" spans="1:6">
      <c r="A12" s="580" t="s">
        <v>305</v>
      </c>
      <c r="B12" s="581" t="s">
        <v>1094</v>
      </c>
      <c r="C12" s="582">
        <v>1834.8050000000001</v>
      </c>
      <c r="D12" s="582">
        <v>1810.251</v>
      </c>
      <c r="E12" s="585">
        <f t="shared" si="0"/>
        <v>0.98661765146704961</v>
      </c>
    </row>
    <row r="13" spans="1:6" ht="15.75" customHeight="1">
      <c r="A13" s="580" t="s">
        <v>305</v>
      </c>
      <c r="B13" s="581" t="s">
        <v>1095</v>
      </c>
      <c r="C13" s="582">
        <v>2493.3000000000002</v>
      </c>
      <c r="D13" s="582">
        <v>2493.3000000000002</v>
      </c>
      <c r="E13" s="585">
        <f t="shared" si="0"/>
        <v>1</v>
      </c>
    </row>
    <row r="14" spans="1:6" s="583" customFormat="1" ht="15" customHeight="1">
      <c r="A14" s="580" t="s">
        <v>305</v>
      </c>
      <c r="B14" s="581" t="s">
        <v>1096</v>
      </c>
      <c r="C14" s="582">
        <v>2006.7</v>
      </c>
      <c r="D14" s="582">
        <v>1954.971</v>
      </c>
      <c r="E14" s="585">
        <f t="shared" si="0"/>
        <v>0.97422185677978768</v>
      </c>
    </row>
    <row r="15" spans="1:6" ht="15.75" customHeight="1">
      <c r="A15" s="580" t="s">
        <v>305</v>
      </c>
      <c r="B15" s="581" t="s">
        <v>1097</v>
      </c>
      <c r="C15" s="582">
        <v>1632.97</v>
      </c>
      <c r="D15" s="582">
        <v>1632.97</v>
      </c>
      <c r="E15" s="585">
        <f t="shared" si="0"/>
        <v>1</v>
      </c>
    </row>
    <row r="16" spans="1:6">
      <c r="A16" s="580" t="s">
        <v>305</v>
      </c>
      <c r="B16" s="581" t="s">
        <v>1098</v>
      </c>
      <c r="C16" s="582">
        <v>1918.16</v>
      </c>
      <c r="D16" s="582">
        <v>1918.16</v>
      </c>
      <c r="E16" s="585">
        <f t="shared" si="0"/>
        <v>1</v>
      </c>
    </row>
    <row r="17" spans="1:5">
      <c r="A17" s="580" t="s">
        <v>305</v>
      </c>
      <c r="B17" s="581" t="s">
        <v>1099</v>
      </c>
      <c r="C17" s="582">
        <v>2029.7249999999999</v>
      </c>
      <c r="D17" s="582">
        <v>2029.7249999999999</v>
      </c>
      <c r="E17" s="585">
        <f t="shared" si="0"/>
        <v>1</v>
      </c>
    </row>
    <row r="18" spans="1:5">
      <c r="A18" s="580" t="s">
        <v>305</v>
      </c>
      <c r="B18" s="581" t="s">
        <v>1100</v>
      </c>
      <c r="C18" s="582">
        <v>1652.94</v>
      </c>
      <c r="D18" s="582">
        <v>1652.94</v>
      </c>
      <c r="E18" s="585">
        <f t="shared" si="0"/>
        <v>1</v>
      </c>
    </row>
    <row r="19" spans="1:5">
      <c r="A19" s="580" t="s">
        <v>305</v>
      </c>
      <c r="B19" s="581" t="s">
        <v>1101</v>
      </c>
      <c r="C19" s="582">
        <v>1396</v>
      </c>
      <c r="D19" s="582">
        <v>1396</v>
      </c>
      <c r="E19" s="585">
        <f t="shared" si="0"/>
        <v>1</v>
      </c>
    </row>
    <row r="20" spans="1:5">
      <c r="A20" s="580" t="s">
        <v>305</v>
      </c>
      <c r="B20" s="581" t="s">
        <v>1102</v>
      </c>
      <c r="C20" s="582">
        <v>2734</v>
      </c>
      <c r="D20" s="582">
        <v>2734</v>
      </c>
      <c r="E20" s="585">
        <f t="shared" si="0"/>
        <v>1</v>
      </c>
    </row>
    <row r="21" spans="1:5">
      <c r="A21" s="580" t="s">
        <v>305</v>
      </c>
      <c r="B21" s="581" t="s">
        <v>1103</v>
      </c>
      <c r="C21" s="582">
        <v>931</v>
      </c>
      <c r="D21" s="582">
        <v>931</v>
      </c>
      <c r="E21" s="585">
        <f t="shared" si="0"/>
        <v>1</v>
      </c>
    </row>
    <row r="22" spans="1:5">
      <c r="A22" s="580" t="s">
        <v>305</v>
      </c>
      <c r="B22" s="581" t="s">
        <v>1104</v>
      </c>
      <c r="C22" s="582">
        <v>2609.65</v>
      </c>
      <c r="D22" s="582">
        <v>2601.15</v>
      </c>
      <c r="E22" s="585">
        <f t="shared" si="0"/>
        <v>0.99674285823769471</v>
      </c>
    </row>
    <row r="23" spans="1:5">
      <c r="A23" s="580" t="s">
        <v>305</v>
      </c>
      <c r="B23" s="581" t="s">
        <v>1105</v>
      </c>
      <c r="C23" s="582">
        <v>2412.9049999999997</v>
      </c>
      <c r="D23" s="582">
        <v>2412.9049999999997</v>
      </c>
      <c r="E23" s="585">
        <f t="shared" si="0"/>
        <v>1</v>
      </c>
    </row>
    <row r="24" spans="1:5">
      <c r="A24" s="580" t="s">
        <v>305</v>
      </c>
      <c r="B24" s="581" t="s">
        <v>1106</v>
      </c>
      <c r="C24" s="582">
        <v>1836.4749999999999</v>
      </c>
      <c r="D24" s="582">
        <v>1836.4749999999999</v>
      </c>
      <c r="E24" s="585">
        <f t="shared" si="0"/>
        <v>1</v>
      </c>
    </row>
    <row r="25" spans="1:5">
      <c r="A25" s="580" t="s">
        <v>305</v>
      </c>
      <c r="B25" s="581" t="s">
        <v>1107</v>
      </c>
      <c r="C25" s="582">
        <v>1622.71</v>
      </c>
      <c r="D25" s="582">
        <v>1622.71</v>
      </c>
      <c r="E25" s="585">
        <f t="shared" si="0"/>
        <v>1</v>
      </c>
    </row>
    <row r="26" spans="1:5">
      <c r="A26" s="580" t="s">
        <v>305</v>
      </c>
      <c r="B26" s="581" t="s">
        <v>1108</v>
      </c>
      <c r="C26" s="582">
        <v>2827</v>
      </c>
      <c r="D26" s="582">
        <v>2827</v>
      </c>
      <c r="E26" s="585">
        <f t="shared" si="0"/>
        <v>1</v>
      </c>
    </row>
    <row r="27" spans="1:5">
      <c r="A27" s="580" t="s">
        <v>305</v>
      </c>
      <c r="B27" s="581" t="s">
        <v>1109</v>
      </c>
      <c r="C27" s="582">
        <v>3329.8319999999999</v>
      </c>
      <c r="D27" s="582">
        <v>3329.8319999999999</v>
      </c>
      <c r="E27" s="585">
        <f t="shared" si="0"/>
        <v>1</v>
      </c>
    </row>
    <row r="28" spans="1:5">
      <c r="A28" s="580" t="s">
        <v>305</v>
      </c>
      <c r="B28" s="581" t="s">
        <v>1110</v>
      </c>
      <c r="C28" s="582">
        <v>1465.7599999999998</v>
      </c>
      <c r="D28" s="582">
        <v>1465.7599999999998</v>
      </c>
      <c r="E28" s="585">
        <f t="shared" si="0"/>
        <v>1</v>
      </c>
    </row>
    <row r="29" spans="1:5">
      <c r="A29" s="580" t="s">
        <v>305</v>
      </c>
      <c r="B29" s="581" t="s">
        <v>1111</v>
      </c>
      <c r="C29" s="582">
        <v>2351.2399999999998</v>
      </c>
      <c r="D29" s="582">
        <v>2351.2399999999998</v>
      </c>
      <c r="E29" s="585">
        <f t="shared" si="0"/>
        <v>1</v>
      </c>
    </row>
    <row r="30" spans="1:5">
      <c r="A30" s="580" t="s">
        <v>305</v>
      </c>
      <c r="B30" s="581" t="s">
        <v>1112</v>
      </c>
      <c r="C30" s="582">
        <v>366</v>
      </c>
      <c r="D30" s="582">
        <v>364</v>
      </c>
      <c r="E30" s="585">
        <f t="shared" si="0"/>
        <v>0.99453551912568305</v>
      </c>
    </row>
    <row r="31" spans="1:5">
      <c r="A31" s="580" t="s">
        <v>305</v>
      </c>
      <c r="B31" s="581" t="s">
        <v>1113</v>
      </c>
      <c r="C31" s="582">
        <v>2156.866</v>
      </c>
      <c r="D31" s="582">
        <v>2156.866</v>
      </c>
      <c r="E31" s="585">
        <f t="shared" si="0"/>
        <v>1</v>
      </c>
    </row>
    <row r="32" spans="1:5">
      <c r="A32" s="580" t="s">
        <v>305</v>
      </c>
      <c r="B32" s="581" t="s">
        <v>1114</v>
      </c>
      <c r="C32" s="582">
        <v>767.48199999999997</v>
      </c>
      <c r="D32" s="582">
        <v>767.48199999999997</v>
      </c>
      <c r="E32" s="585">
        <f t="shared" si="0"/>
        <v>1</v>
      </c>
    </row>
    <row r="33" spans="1:5">
      <c r="A33" s="580" t="s">
        <v>305</v>
      </c>
      <c r="B33" s="581" t="s">
        <v>1115</v>
      </c>
      <c r="C33" s="582">
        <v>1062.405</v>
      </c>
      <c r="D33" s="582">
        <v>1062.405</v>
      </c>
      <c r="E33" s="585">
        <f t="shared" si="0"/>
        <v>1</v>
      </c>
    </row>
    <row r="34" spans="1:5">
      <c r="A34" s="580" t="s">
        <v>305</v>
      </c>
      <c r="B34" s="581" t="s">
        <v>1116</v>
      </c>
      <c r="C34" s="582">
        <v>415</v>
      </c>
      <c r="D34" s="582">
        <v>415</v>
      </c>
      <c r="E34" s="585">
        <f t="shared" si="0"/>
        <v>1</v>
      </c>
    </row>
    <row r="35" spans="1:5">
      <c r="A35" s="580" t="s">
        <v>305</v>
      </c>
      <c r="B35" s="581" t="s">
        <v>1117</v>
      </c>
      <c r="C35" s="582">
        <v>238</v>
      </c>
      <c r="D35" s="582">
        <v>238</v>
      </c>
      <c r="E35" s="585">
        <f t="shared" si="0"/>
        <v>1</v>
      </c>
    </row>
    <row r="36" spans="1:5">
      <c r="A36" s="580" t="s">
        <v>305</v>
      </c>
      <c r="B36" s="581" t="s">
        <v>1118</v>
      </c>
      <c r="C36" s="582">
        <v>2133.355</v>
      </c>
      <c r="D36" s="582">
        <v>2133.355</v>
      </c>
      <c r="E36" s="585">
        <f t="shared" si="0"/>
        <v>1</v>
      </c>
    </row>
    <row r="37" spans="1:5">
      <c r="A37" s="580" t="s">
        <v>305</v>
      </c>
      <c r="B37" s="581" t="s">
        <v>1119</v>
      </c>
      <c r="C37" s="582">
        <v>1143.635</v>
      </c>
      <c r="D37" s="582">
        <v>1143.635</v>
      </c>
      <c r="E37" s="585">
        <f t="shared" si="0"/>
        <v>1</v>
      </c>
    </row>
    <row r="38" spans="1:5">
      <c r="A38" s="580" t="s">
        <v>305</v>
      </c>
      <c r="B38" s="581" t="s">
        <v>1120</v>
      </c>
      <c r="C38" s="582">
        <v>1294.9000000000001</v>
      </c>
      <c r="D38" s="582">
        <v>1294.9000000000001</v>
      </c>
      <c r="E38" s="585">
        <f t="shared" si="0"/>
        <v>1</v>
      </c>
    </row>
    <row r="39" spans="1:5">
      <c r="A39" s="580" t="s">
        <v>305</v>
      </c>
      <c r="B39" s="581" t="s">
        <v>1121</v>
      </c>
      <c r="C39" s="582">
        <v>376.09999999999997</v>
      </c>
      <c r="D39" s="582">
        <v>331.4</v>
      </c>
      <c r="E39" s="585">
        <f t="shared" si="0"/>
        <v>0.88114863068332894</v>
      </c>
    </row>
    <row r="40" spans="1:5">
      <c r="A40" s="580" t="s">
        <v>305</v>
      </c>
      <c r="B40" s="581" t="s">
        <v>1122</v>
      </c>
      <c r="C40" s="582">
        <v>2300.3020000000001</v>
      </c>
      <c r="D40" s="582">
        <v>2300.3020000000001</v>
      </c>
      <c r="E40" s="585">
        <f t="shared" si="0"/>
        <v>1</v>
      </c>
    </row>
    <row r="41" spans="1:5">
      <c r="A41" s="580" t="s">
        <v>305</v>
      </c>
      <c r="B41" s="581" t="s">
        <v>1123</v>
      </c>
      <c r="C41" s="582">
        <v>2221.259</v>
      </c>
      <c r="D41" s="582">
        <v>2221.259</v>
      </c>
      <c r="E41" s="585">
        <f t="shared" si="0"/>
        <v>1</v>
      </c>
    </row>
    <row r="42" spans="1:5">
      <c r="A42" s="580" t="s">
        <v>305</v>
      </c>
      <c r="B42" s="581" t="s">
        <v>1124</v>
      </c>
      <c r="C42" s="582">
        <v>1351.913</v>
      </c>
      <c r="D42" s="582">
        <v>1351.913</v>
      </c>
      <c r="E42" s="585">
        <f t="shared" si="0"/>
        <v>1</v>
      </c>
    </row>
    <row r="43" spans="1:5">
      <c r="A43" s="580" t="s">
        <v>305</v>
      </c>
      <c r="B43" s="581" t="s">
        <v>1125</v>
      </c>
      <c r="C43" s="582">
        <v>2502.962</v>
      </c>
      <c r="D43" s="582">
        <v>2502.962</v>
      </c>
      <c r="E43" s="585">
        <f t="shared" si="0"/>
        <v>1</v>
      </c>
    </row>
    <row r="44" spans="1:5">
      <c r="A44" s="580" t="s">
        <v>305</v>
      </c>
      <c r="B44" s="581" t="s">
        <v>1126</v>
      </c>
      <c r="C44" s="582">
        <v>2093.1529999999998</v>
      </c>
      <c r="D44" s="582">
        <v>2093.1529999999998</v>
      </c>
      <c r="E44" s="585">
        <f t="shared" si="0"/>
        <v>1</v>
      </c>
    </row>
    <row r="45" spans="1:5">
      <c r="A45" s="580" t="s">
        <v>305</v>
      </c>
      <c r="B45" s="581" t="s">
        <v>1127</v>
      </c>
      <c r="C45" s="582">
        <v>2776.2640000000001</v>
      </c>
      <c r="D45" s="582">
        <v>2776.2640000000001</v>
      </c>
      <c r="E45" s="585">
        <f t="shared" si="0"/>
        <v>1</v>
      </c>
    </row>
    <row r="46" spans="1:5">
      <c r="A46" s="580" t="s">
        <v>305</v>
      </c>
      <c r="B46" s="581" t="s">
        <v>1128</v>
      </c>
      <c r="C46" s="582">
        <v>1489.6379999999999</v>
      </c>
      <c r="D46" s="582">
        <v>1489.6379999999999</v>
      </c>
      <c r="E46" s="585">
        <f t="shared" si="0"/>
        <v>1</v>
      </c>
    </row>
    <row r="47" spans="1:5">
      <c r="A47" s="580" t="s">
        <v>305</v>
      </c>
      <c r="B47" s="581" t="s">
        <v>1129</v>
      </c>
      <c r="C47" s="582">
        <v>5519</v>
      </c>
      <c r="D47" s="582">
        <v>5519</v>
      </c>
      <c r="E47" s="585">
        <f t="shared" si="0"/>
        <v>1</v>
      </c>
    </row>
    <row r="48" spans="1:5">
      <c r="A48" s="580" t="s">
        <v>305</v>
      </c>
      <c r="B48" s="581" t="s">
        <v>1130</v>
      </c>
      <c r="C48" s="582">
        <v>1481</v>
      </c>
      <c r="D48" s="582">
        <v>1481</v>
      </c>
      <c r="E48" s="585">
        <f t="shared" si="0"/>
        <v>1</v>
      </c>
    </row>
    <row r="49" spans="1:5">
      <c r="A49" s="580" t="s">
        <v>305</v>
      </c>
      <c r="B49" s="581" t="s">
        <v>1131</v>
      </c>
      <c r="C49" s="582">
        <v>1084.2809999999999</v>
      </c>
      <c r="D49" s="582">
        <v>745.31099999999992</v>
      </c>
      <c r="E49" s="585">
        <f t="shared" si="0"/>
        <v>0.68737808741460926</v>
      </c>
    </row>
    <row r="50" spans="1:5">
      <c r="A50" s="580" t="s">
        <v>305</v>
      </c>
      <c r="B50" s="581" t="s">
        <v>1132</v>
      </c>
      <c r="C50" s="582">
        <v>391.94499999999999</v>
      </c>
      <c r="D50" s="582">
        <v>391.94499999999999</v>
      </c>
      <c r="E50" s="585">
        <f t="shared" si="0"/>
        <v>1</v>
      </c>
    </row>
    <row r="51" spans="1:5">
      <c r="A51" s="580" t="s">
        <v>305</v>
      </c>
      <c r="B51" s="581" t="s">
        <v>1133</v>
      </c>
      <c r="C51" s="582">
        <v>278.60000000000002</v>
      </c>
      <c r="D51" s="582">
        <v>278.60000000000002</v>
      </c>
      <c r="E51" s="585">
        <f t="shared" si="0"/>
        <v>1</v>
      </c>
    </row>
    <row r="52" spans="1:5">
      <c r="A52" s="580" t="s">
        <v>305</v>
      </c>
      <c r="B52" s="581" t="s">
        <v>1134</v>
      </c>
      <c r="C52" s="582">
        <v>396.92200000000003</v>
      </c>
      <c r="D52" s="582">
        <v>396.92200000000003</v>
      </c>
      <c r="E52" s="585">
        <f t="shared" si="0"/>
        <v>1</v>
      </c>
    </row>
    <row r="53" spans="1:5">
      <c r="A53" s="580" t="s">
        <v>305</v>
      </c>
      <c r="B53" s="581" t="s">
        <v>1135</v>
      </c>
      <c r="C53" s="582">
        <v>294.10500000000002</v>
      </c>
      <c r="D53" s="582">
        <v>231.10499999999999</v>
      </c>
      <c r="E53" s="585">
        <f t="shared" si="0"/>
        <v>0.78579078900392707</v>
      </c>
    </row>
    <row r="54" spans="1:5">
      <c r="A54" s="580" t="s">
        <v>305</v>
      </c>
      <c r="B54" s="581" t="s">
        <v>1136</v>
      </c>
      <c r="C54" s="582">
        <v>1371.201</v>
      </c>
      <c r="D54" s="582">
        <v>1371.201</v>
      </c>
      <c r="E54" s="585">
        <f t="shared" si="0"/>
        <v>1</v>
      </c>
    </row>
    <row r="55" spans="1:5">
      <c r="A55" s="580" t="s">
        <v>305</v>
      </c>
      <c r="B55" s="581" t="s">
        <v>1137</v>
      </c>
      <c r="C55" s="582">
        <v>1260</v>
      </c>
      <c r="D55" s="582">
        <v>1260</v>
      </c>
      <c r="E55" s="585">
        <f t="shared" si="0"/>
        <v>1</v>
      </c>
    </row>
    <row r="56" spans="1:5">
      <c r="A56" s="578">
        <v>2</v>
      </c>
      <c r="B56" s="579" t="s">
        <v>1138</v>
      </c>
      <c r="C56" s="584">
        <f>+SUBTOTAL(9,C57:C66)</f>
        <v>226190.51763899997</v>
      </c>
      <c r="D56" s="584">
        <f>+SUBTOTAL(9,D57:D66)</f>
        <v>246427.48363899998</v>
      </c>
      <c r="E56" s="585">
        <f t="shared" si="0"/>
        <v>1.0894686753946874</v>
      </c>
    </row>
    <row r="57" spans="1:5">
      <c r="A57" s="580" t="s">
        <v>305</v>
      </c>
      <c r="B57" s="581" t="s">
        <v>1139</v>
      </c>
      <c r="C57" s="582">
        <v>17900</v>
      </c>
      <c r="D57" s="582">
        <v>34100</v>
      </c>
      <c r="E57" s="585">
        <f t="shared" si="0"/>
        <v>1.9050279329608939</v>
      </c>
    </row>
    <row r="58" spans="1:5">
      <c r="A58" s="580" t="s">
        <v>305</v>
      </c>
      <c r="B58" s="581" t="s">
        <v>1140</v>
      </c>
      <c r="C58" s="582">
        <v>13200</v>
      </c>
      <c r="D58" s="582">
        <v>13000</v>
      </c>
      <c r="E58" s="585">
        <f t="shared" si="0"/>
        <v>0.98484848484848486</v>
      </c>
    </row>
    <row r="59" spans="1:5">
      <c r="A59" s="580" t="s">
        <v>305</v>
      </c>
      <c r="B59" s="581" t="s">
        <v>1141</v>
      </c>
      <c r="C59" s="582">
        <v>2600</v>
      </c>
      <c r="D59" s="582">
        <v>2400</v>
      </c>
      <c r="E59" s="585">
        <f t="shared" si="0"/>
        <v>0.92307692307692313</v>
      </c>
    </row>
    <row r="60" spans="1:5">
      <c r="A60" s="580" t="s">
        <v>305</v>
      </c>
      <c r="B60" s="581" t="s">
        <v>1142</v>
      </c>
      <c r="C60" s="582">
        <v>29000</v>
      </c>
      <c r="D60" s="582">
        <v>41057</v>
      </c>
      <c r="E60" s="585">
        <f t="shared" si="0"/>
        <v>1.4157586206896551</v>
      </c>
    </row>
    <row r="61" spans="1:5">
      <c r="A61" s="580" t="s">
        <v>305</v>
      </c>
      <c r="B61" s="581" t="s">
        <v>1143</v>
      </c>
      <c r="C61" s="582">
        <v>12416</v>
      </c>
      <c r="D61" s="582">
        <v>11826.966</v>
      </c>
      <c r="E61" s="585">
        <f t="shared" si="0"/>
        <v>0.95255847293814433</v>
      </c>
    </row>
    <row r="62" spans="1:5">
      <c r="A62" s="580" t="s">
        <v>305</v>
      </c>
      <c r="B62" s="581" t="s">
        <v>1144</v>
      </c>
      <c r="C62" s="582">
        <v>48631</v>
      </c>
      <c r="D62" s="582">
        <v>40200</v>
      </c>
      <c r="E62" s="585">
        <f t="shared" si="0"/>
        <v>0.82663321749501351</v>
      </c>
    </row>
    <row r="63" spans="1:5">
      <c r="A63" s="580" t="s">
        <v>305</v>
      </c>
      <c r="B63" s="581" t="s">
        <v>1145</v>
      </c>
      <c r="C63" s="582">
        <v>3000</v>
      </c>
      <c r="D63" s="582">
        <v>4400</v>
      </c>
      <c r="E63" s="585">
        <f t="shared" si="0"/>
        <v>1.4666666666666666</v>
      </c>
    </row>
    <row r="64" spans="1:5">
      <c r="A64" s="580" t="s">
        <v>305</v>
      </c>
      <c r="B64" s="581" t="s">
        <v>1146</v>
      </c>
      <c r="C64" s="582">
        <v>66087.602639000004</v>
      </c>
      <c r="D64" s="582">
        <v>66087.602639000004</v>
      </c>
      <c r="E64" s="585">
        <f t="shared" si="0"/>
        <v>1</v>
      </c>
    </row>
    <row r="65" spans="1:5">
      <c r="A65" s="580" t="s">
        <v>305</v>
      </c>
      <c r="B65" s="581" t="s">
        <v>1147</v>
      </c>
      <c r="C65" s="582">
        <v>31980.115000000002</v>
      </c>
      <c r="D65" s="582">
        <v>31980.115000000002</v>
      </c>
      <c r="E65" s="585">
        <f t="shared" si="0"/>
        <v>1</v>
      </c>
    </row>
    <row r="66" spans="1:5">
      <c r="A66" s="580" t="s">
        <v>305</v>
      </c>
      <c r="B66" s="581" t="s">
        <v>1148</v>
      </c>
      <c r="C66" s="582">
        <v>1375.8</v>
      </c>
      <c r="D66" s="582">
        <v>1375.8</v>
      </c>
      <c r="E66" s="585">
        <f t="shared" si="0"/>
        <v>1</v>
      </c>
    </row>
    <row r="67" spans="1:5">
      <c r="A67" s="578" t="s">
        <v>135</v>
      </c>
      <c r="B67" s="579" t="s">
        <v>1149</v>
      </c>
      <c r="C67" s="584">
        <f>+SUBTOTAL(9,C68:C69)</f>
        <v>16000</v>
      </c>
      <c r="D67" s="584">
        <f>+SUBTOTAL(9,D68:D69)</f>
        <v>10451</v>
      </c>
      <c r="E67" s="585">
        <f t="shared" si="0"/>
        <v>0.65318750000000003</v>
      </c>
    </row>
    <row r="68" spans="1:5">
      <c r="A68" s="580">
        <v>1</v>
      </c>
      <c r="B68" s="581" t="s">
        <v>1150</v>
      </c>
      <c r="C68" s="582">
        <v>9000</v>
      </c>
      <c r="D68" s="582">
        <v>3259</v>
      </c>
      <c r="E68" s="585">
        <f t="shared" si="0"/>
        <v>0.36211111111111111</v>
      </c>
    </row>
    <row r="69" spans="1:5">
      <c r="A69" s="580">
        <v>2</v>
      </c>
      <c r="B69" s="581" t="s">
        <v>1151</v>
      </c>
      <c r="C69" s="582">
        <v>7000</v>
      </c>
      <c r="D69" s="582">
        <v>7192</v>
      </c>
      <c r="E69" s="585">
        <f t="shared" si="0"/>
        <v>1.0274285714285714</v>
      </c>
    </row>
    <row r="70" spans="1:5">
      <c r="A70" s="578" t="s">
        <v>153</v>
      </c>
      <c r="B70" s="579" t="s">
        <v>360</v>
      </c>
      <c r="C70" s="584">
        <f>+SUBTOTAL(9,C71:C94)</f>
        <v>1891076</v>
      </c>
      <c r="D70" s="584">
        <f>+SUBTOTAL(9,D71:D94)</f>
        <v>1855788.4476979999</v>
      </c>
      <c r="E70" s="585">
        <f t="shared" si="0"/>
        <v>0.98133996079374908</v>
      </c>
    </row>
    <row r="71" spans="1:5" ht="25.5">
      <c r="A71" s="580">
        <v>1</v>
      </c>
      <c r="B71" s="581" t="s">
        <v>1152</v>
      </c>
      <c r="C71" s="582">
        <v>570</v>
      </c>
      <c r="D71" s="582">
        <v>632</v>
      </c>
      <c r="E71" s="585">
        <f t="shared" ref="E71:E133" si="1">+D71/C71</f>
        <v>1.1087719298245613</v>
      </c>
    </row>
    <row r="72" spans="1:5" ht="25.5">
      <c r="A72" s="580">
        <v>2</v>
      </c>
      <c r="B72" s="581" t="s">
        <v>1153</v>
      </c>
      <c r="C72" s="582">
        <v>213</v>
      </c>
      <c r="D72" s="582">
        <v>256</v>
      </c>
      <c r="E72" s="585">
        <f t="shared" si="1"/>
        <v>1.2018779342723005</v>
      </c>
    </row>
    <row r="73" spans="1:5">
      <c r="A73" s="580">
        <v>3</v>
      </c>
      <c r="B73" s="581" t="s">
        <v>1154</v>
      </c>
      <c r="C73" s="582">
        <v>10000</v>
      </c>
      <c r="D73" s="582">
        <v>10106</v>
      </c>
      <c r="E73" s="585">
        <f t="shared" si="1"/>
        <v>1.0105999999999999</v>
      </c>
    </row>
    <row r="74" spans="1:5" ht="25.5">
      <c r="A74" s="580">
        <v>4</v>
      </c>
      <c r="B74" s="581" t="s">
        <v>1155</v>
      </c>
      <c r="C74" s="582">
        <v>1700</v>
      </c>
      <c r="D74" s="582">
        <v>1374</v>
      </c>
      <c r="E74" s="585">
        <f t="shared" si="1"/>
        <v>0.80823529411764705</v>
      </c>
    </row>
    <row r="75" spans="1:5">
      <c r="A75" s="580">
        <v>5</v>
      </c>
      <c r="B75" s="581" t="s">
        <v>1156</v>
      </c>
      <c r="C75" s="582">
        <v>33317</v>
      </c>
      <c r="D75" s="582">
        <v>35186</v>
      </c>
      <c r="E75" s="585">
        <f t="shared" si="1"/>
        <v>1.0560974877690068</v>
      </c>
    </row>
    <row r="76" spans="1:5">
      <c r="A76" s="580">
        <v>6</v>
      </c>
      <c r="B76" s="581" t="s">
        <v>1157</v>
      </c>
      <c r="C76" s="582">
        <v>18000</v>
      </c>
      <c r="D76" s="582">
        <v>19183</v>
      </c>
      <c r="E76" s="585">
        <f t="shared" si="1"/>
        <v>1.0657222222222222</v>
      </c>
    </row>
    <row r="77" spans="1:5">
      <c r="A77" s="580">
        <v>7</v>
      </c>
      <c r="B77" s="581" t="s">
        <v>1158</v>
      </c>
      <c r="C77" s="582">
        <v>724062</v>
      </c>
      <c r="D77" s="582">
        <v>688524.447698</v>
      </c>
      <c r="E77" s="585">
        <f t="shared" si="1"/>
        <v>0.95091918606141468</v>
      </c>
    </row>
    <row r="78" spans="1:5">
      <c r="A78" s="580">
        <v>8</v>
      </c>
      <c r="B78" s="581" t="s">
        <v>1159</v>
      </c>
      <c r="C78" s="582">
        <v>77020</v>
      </c>
      <c r="D78" s="582">
        <v>77839</v>
      </c>
      <c r="E78" s="585">
        <f t="shared" si="1"/>
        <v>1.010633601661906</v>
      </c>
    </row>
    <row r="79" spans="1:5">
      <c r="A79" s="580">
        <v>9</v>
      </c>
      <c r="B79" s="581" t="s">
        <v>1160</v>
      </c>
      <c r="C79" s="582">
        <v>12076</v>
      </c>
      <c r="D79" s="582">
        <v>12699</v>
      </c>
      <c r="E79" s="585">
        <f t="shared" si="1"/>
        <v>1.0515899304405432</v>
      </c>
    </row>
    <row r="80" spans="1:5">
      <c r="A80" s="580">
        <v>10</v>
      </c>
      <c r="B80" s="581" t="s">
        <v>1161</v>
      </c>
      <c r="C80" s="582">
        <v>106515</v>
      </c>
      <c r="D80" s="582">
        <v>111903</v>
      </c>
      <c r="E80" s="585">
        <f t="shared" si="1"/>
        <v>1.0505844247289113</v>
      </c>
    </row>
    <row r="81" spans="1:5">
      <c r="A81" s="580">
        <v>11</v>
      </c>
      <c r="B81" s="581" t="s">
        <v>1162</v>
      </c>
      <c r="C81" s="582">
        <v>90000</v>
      </c>
      <c r="D81" s="582">
        <v>90006</v>
      </c>
      <c r="E81" s="585">
        <f t="shared" si="1"/>
        <v>1.0000666666666667</v>
      </c>
    </row>
    <row r="82" spans="1:5">
      <c r="A82" s="580">
        <v>12</v>
      </c>
      <c r="B82" s="581" t="s">
        <v>1163</v>
      </c>
      <c r="C82" s="582">
        <v>57000</v>
      </c>
      <c r="D82" s="582">
        <v>57926</v>
      </c>
      <c r="E82" s="585">
        <f t="shared" si="1"/>
        <v>1.0162456140350877</v>
      </c>
    </row>
    <row r="83" spans="1:5">
      <c r="A83" s="580">
        <v>13</v>
      </c>
      <c r="B83" s="581" t="s">
        <v>1164</v>
      </c>
      <c r="C83" s="582">
        <v>70000</v>
      </c>
      <c r="D83" s="582">
        <v>64109</v>
      </c>
      <c r="E83" s="585">
        <f t="shared" si="1"/>
        <v>0.91584285714285718</v>
      </c>
    </row>
    <row r="84" spans="1:5">
      <c r="A84" s="580">
        <v>14</v>
      </c>
      <c r="B84" s="581" t="s">
        <v>1165</v>
      </c>
      <c r="C84" s="582">
        <v>44777</v>
      </c>
      <c r="D84" s="582">
        <v>49001</v>
      </c>
      <c r="E84" s="585">
        <f t="shared" si="1"/>
        <v>1.0943341447618198</v>
      </c>
    </row>
    <row r="85" spans="1:5">
      <c r="A85" s="580">
        <v>15</v>
      </c>
      <c r="B85" s="581" t="s">
        <v>1166</v>
      </c>
      <c r="C85" s="582">
        <v>68194</v>
      </c>
      <c r="D85" s="582">
        <v>64759</v>
      </c>
      <c r="E85" s="585">
        <f t="shared" si="1"/>
        <v>0.94962899961873481</v>
      </c>
    </row>
    <row r="86" spans="1:5">
      <c r="A86" s="580">
        <v>16</v>
      </c>
      <c r="B86" s="581" t="s">
        <v>1167</v>
      </c>
      <c r="C86" s="582">
        <v>66327</v>
      </c>
      <c r="D86" s="582">
        <v>68428</v>
      </c>
      <c r="E86" s="585">
        <f t="shared" si="1"/>
        <v>1.0316763912132314</v>
      </c>
    </row>
    <row r="87" spans="1:5">
      <c r="A87" s="580">
        <v>17</v>
      </c>
      <c r="B87" s="581" t="s">
        <v>1168</v>
      </c>
      <c r="C87" s="582">
        <v>33787</v>
      </c>
      <c r="D87" s="582">
        <v>29214</v>
      </c>
      <c r="E87" s="585">
        <f t="shared" si="1"/>
        <v>0.86465208512149638</v>
      </c>
    </row>
    <row r="88" spans="1:5">
      <c r="A88" s="580">
        <v>18</v>
      </c>
      <c r="B88" s="581" t="s">
        <v>1169</v>
      </c>
      <c r="C88" s="582">
        <v>62106</v>
      </c>
      <c r="D88" s="582">
        <v>63039</v>
      </c>
      <c r="E88" s="585">
        <f t="shared" si="1"/>
        <v>1.0150227031204715</v>
      </c>
    </row>
    <row r="89" spans="1:5">
      <c r="A89" s="580">
        <v>19</v>
      </c>
      <c r="B89" s="581" t="s">
        <v>1170</v>
      </c>
      <c r="C89" s="582">
        <v>108389</v>
      </c>
      <c r="D89" s="582">
        <v>116394</v>
      </c>
      <c r="E89" s="585">
        <f t="shared" si="1"/>
        <v>1.0738543579145485</v>
      </c>
    </row>
    <row r="90" spans="1:5">
      <c r="A90" s="580">
        <v>20</v>
      </c>
      <c r="B90" s="581" t="s">
        <v>1171</v>
      </c>
      <c r="C90" s="582">
        <v>139503</v>
      </c>
      <c r="D90" s="582">
        <v>128003</v>
      </c>
      <c r="E90" s="585">
        <f t="shared" si="1"/>
        <v>0.91756449682085695</v>
      </c>
    </row>
    <row r="91" spans="1:5">
      <c r="A91" s="580">
        <v>21</v>
      </c>
      <c r="B91" s="581" t="s">
        <v>1172</v>
      </c>
      <c r="C91" s="582">
        <v>76000</v>
      </c>
      <c r="D91" s="582">
        <v>79473</v>
      </c>
      <c r="E91" s="585">
        <f t="shared" si="1"/>
        <v>1.0456973684210527</v>
      </c>
    </row>
    <row r="92" spans="1:5">
      <c r="A92" s="580">
        <v>22</v>
      </c>
      <c r="B92" s="581" t="s">
        <v>1173</v>
      </c>
      <c r="C92" s="582">
        <v>25495</v>
      </c>
      <c r="D92" s="582">
        <v>24448</v>
      </c>
      <c r="E92" s="585">
        <f t="shared" si="1"/>
        <v>0.95893312414198861</v>
      </c>
    </row>
    <row r="93" spans="1:5">
      <c r="A93" s="580">
        <v>23</v>
      </c>
      <c r="B93" s="581" t="s">
        <v>1174</v>
      </c>
      <c r="C93" s="582">
        <v>268</v>
      </c>
      <c r="D93" s="582">
        <v>411</v>
      </c>
      <c r="E93" s="585">
        <f t="shared" si="1"/>
        <v>1.5335820895522387</v>
      </c>
    </row>
    <row r="94" spans="1:5">
      <c r="A94" s="580">
        <v>24</v>
      </c>
      <c r="B94" s="581" t="s">
        <v>1175</v>
      </c>
      <c r="C94" s="582">
        <v>65757</v>
      </c>
      <c r="D94" s="582">
        <v>62875</v>
      </c>
      <c r="E94" s="585">
        <f t="shared" si="1"/>
        <v>0.95617196648265579</v>
      </c>
    </row>
    <row r="95" spans="1:5">
      <c r="A95" s="578" t="s">
        <v>163</v>
      </c>
      <c r="B95" s="579" t="s">
        <v>1176</v>
      </c>
      <c r="C95" s="584">
        <f>+SUBTOTAL(9,C96:C98)</f>
        <v>685</v>
      </c>
      <c r="D95" s="584">
        <f>+SUBTOTAL(9,D96:D98)</f>
        <v>991</v>
      </c>
      <c r="E95" s="585">
        <f t="shared" si="1"/>
        <v>1.4467153284671532</v>
      </c>
    </row>
    <row r="96" spans="1:5" ht="25.5">
      <c r="A96" s="580">
        <v>1</v>
      </c>
      <c r="B96" s="581" t="s">
        <v>1177</v>
      </c>
      <c r="C96" s="582">
        <v>500</v>
      </c>
      <c r="D96" s="582">
        <v>681</v>
      </c>
      <c r="E96" s="585">
        <f t="shared" si="1"/>
        <v>1.3620000000000001</v>
      </c>
    </row>
    <row r="97" spans="1:5">
      <c r="A97" s="580">
        <v>2</v>
      </c>
      <c r="B97" s="581" t="s">
        <v>1178</v>
      </c>
      <c r="C97" s="582">
        <v>150</v>
      </c>
      <c r="D97" s="582">
        <v>211</v>
      </c>
      <c r="E97" s="585">
        <f t="shared" si="1"/>
        <v>1.4066666666666667</v>
      </c>
    </row>
    <row r="98" spans="1:5">
      <c r="A98" s="580">
        <v>3</v>
      </c>
      <c r="B98" s="581" t="s">
        <v>1179</v>
      </c>
      <c r="C98" s="582">
        <v>35</v>
      </c>
      <c r="D98" s="582">
        <v>99</v>
      </c>
      <c r="E98" s="585">
        <f t="shared" si="1"/>
        <v>2.8285714285714287</v>
      </c>
    </row>
    <row r="99" spans="1:5">
      <c r="A99" s="578" t="s">
        <v>165</v>
      </c>
      <c r="B99" s="579" t="s">
        <v>1180</v>
      </c>
      <c r="C99" s="584">
        <f>+SUBTOTAL(9,C100:C100)</f>
        <v>25416</v>
      </c>
      <c r="D99" s="584">
        <f>+SUBTOTAL(9,D100:D100)</f>
        <v>25416</v>
      </c>
      <c r="E99" s="585">
        <f t="shared" si="1"/>
        <v>1</v>
      </c>
    </row>
    <row r="100" spans="1:5">
      <c r="A100" s="580">
        <v>1</v>
      </c>
      <c r="B100" s="581" t="s">
        <v>1181</v>
      </c>
      <c r="C100" s="582">
        <f>+D100</f>
        <v>25416</v>
      </c>
      <c r="D100" s="582">
        <v>25416</v>
      </c>
      <c r="E100" s="585">
        <f t="shared" si="1"/>
        <v>1</v>
      </c>
    </row>
    <row r="101" spans="1:5">
      <c r="A101" s="578" t="s">
        <v>169</v>
      </c>
      <c r="B101" s="579" t="s">
        <v>1182</v>
      </c>
      <c r="C101" s="584">
        <f>+SUBTOTAL(9,C102:C102)</f>
        <v>500</v>
      </c>
      <c r="D101" s="584">
        <f>+SUBTOTAL(9,D102:D102)</f>
        <v>402</v>
      </c>
      <c r="E101" s="585">
        <f t="shared" si="1"/>
        <v>0.80400000000000005</v>
      </c>
    </row>
    <row r="102" spans="1:5" ht="25.5">
      <c r="A102" s="580">
        <v>1</v>
      </c>
      <c r="B102" s="581" t="s">
        <v>1183</v>
      </c>
      <c r="C102" s="582">
        <v>500</v>
      </c>
      <c r="D102" s="582">
        <v>402</v>
      </c>
      <c r="E102" s="585">
        <f t="shared" si="1"/>
        <v>0.80400000000000005</v>
      </c>
    </row>
    <row r="103" spans="1:5">
      <c r="A103" s="578" t="s">
        <v>252</v>
      </c>
      <c r="B103" s="579" t="s">
        <v>1184</v>
      </c>
      <c r="C103" s="584">
        <f>+SUBTOTAL(9,C104:C130)</f>
        <v>161853.88227200002</v>
      </c>
      <c r="D103" s="584">
        <f>+SUBTOTAL(9,D104:D130)</f>
        <v>207188.482154</v>
      </c>
      <c r="E103" s="585">
        <f t="shared" si="1"/>
        <v>1.2800958447559132</v>
      </c>
    </row>
    <row r="104" spans="1:5" ht="25.5">
      <c r="A104" s="580">
        <v>1</v>
      </c>
      <c r="B104" s="581" t="s">
        <v>1185</v>
      </c>
      <c r="C104" s="582">
        <v>10000</v>
      </c>
      <c r="D104" s="582">
        <v>11000</v>
      </c>
      <c r="E104" s="585">
        <f t="shared" si="1"/>
        <v>1.1000000000000001</v>
      </c>
    </row>
    <row r="105" spans="1:5">
      <c r="A105" s="580">
        <v>2</v>
      </c>
      <c r="B105" s="581" t="s">
        <v>1186</v>
      </c>
      <c r="C105" s="582">
        <v>9000</v>
      </c>
      <c r="D105" s="582">
        <v>10000</v>
      </c>
      <c r="E105" s="585">
        <f t="shared" si="1"/>
        <v>1.1111111111111112</v>
      </c>
    </row>
    <row r="106" spans="1:5">
      <c r="A106" s="580">
        <v>3</v>
      </c>
      <c r="B106" s="581" t="s">
        <v>1187</v>
      </c>
      <c r="C106" s="582">
        <v>6500</v>
      </c>
      <c r="D106" s="582">
        <v>4881</v>
      </c>
      <c r="E106" s="585">
        <f t="shared" si="1"/>
        <v>0.75092307692307692</v>
      </c>
    </row>
    <row r="107" spans="1:5">
      <c r="A107" s="580">
        <v>4</v>
      </c>
      <c r="B107" s="581" t="s">
        <v>1188</v>
      </c>
      <c r="C107" s="582">
        <v>3500</v>
      </c>
      <c r="D107" s="582">
        <v>3258</v>
      </c>
      <c r="E107" s="585">
        <f t="shared" si="1"/>
        <v>0.93085714285714283</v>
      </c>
    </row>
    <row r="108" spans="1:5" ht="25.5">
      <c r="A108" s="580">
        <v>5</v>
      </c>
      <c r="B108" s="581" t="s">
        <v>1189</v>
      </c>
      <c r="C108" s="582">
        <v>1000</v>
      </c>
      <c r="D108" s="582">
        <v>661.73299999999995</v>
      </c>
      <c r="E108" s="585">
        <f t="shared" si="1"/>
        <v>0.6617329999999999</v>
      </c>
    </row>
    <row r="109" spans="1:5">
      <c r="A109" s="580">
        <v>6</v>
      </c>
      <c r="B109" s="581" t="s">
        <v>1190</v>
      </c>
      <c r="C109" s="582">
        <v>3602</v>
      </c>
      <c r="D109" s="582">
        <v>3602</v>
      </c>
      <c r="E109" s="585">
        <f t="shared" si="1"/>
        <v>1</v>
      </c>
    </row>
    <row r="110" spans="1:5">
      <c r="A110" s="580">
        <v>7</v>
      </c>
      <c r="B110" s="581" t="s">
        <v>1191</v>
      </c>
      <c r="C110" s="582">
        <v>506</v>
      </c>
      <c r="D110" s="582">
        <v>506</v>
      </c>
      <c r="E110" s="585">
        <f t="shared" si="1"/>
        <v>1</v>
      </c>
    </row>
    <row r="111" spans="1:5">
      <c r="A111" s="580">
        <v>8</v>
      </c>
      <c r="B111" s="581" t="s">
        <v>1192</v>
      </c>
      <c r="C111" s="582">
        <v>1600</v>
      </c>
      <c r="D111" s="582">
        <v>1647.03</v>
      </c>
      <c r="E111" s="585">
        <f t="shared" si="1"/>
        <v>1.0293937499999999</v>
      </c>
    </row>
    <row r="112" spans="1:5">
      <c r="A112" s="580">
        <v>9</v>
      </c>
      <c r="B112" s="581" t="s">
        <v>1193</v>
      </c>
      <c r="C112" s="582">
        <v>953.19600000000003</v>
      </c>
      <c r="D112" s="582">
        <v>953.19600000000003</v>
      </c>
      <c r="E112" s="585">
        <f t="shared" si="1"/>
        <v>1</v>
      </c>
    </row>
    <row r="113" spans="1:5">
      <c r="A113" s="580">
        <v>10</v>
      </c>
      <c r="B113" s="581" t="s">
        <v>1194</v>
      </c>
      <c r="C113" s="582">
        <v>4285.338272</v>
      </c>
      <c r="D113" s="582">
        <v>4159.9462720000001</v>
      </c>
      <c r="E113" s="585">
        <f t="shared" si="1"/>
        <v>0.9707392994342362</v>
      </c>
    </row>
    <row r="114" spans="1:5">
      <c r="A114" s="580">
        <v>11</v>
      </c>
      <c r="B114" s="581" t="s">
        <v>1195</v>
      </c>
      <c r="C114" s="582">
        <v>1980</v>
      </c>
      <c r="D114" s="582">
        <v>1980</v>
      </c>
      <c r="E114" s="585">
        <f t="shared" si="1"/>
        <v>1</v>
      </c>
    </row>
    <row r="115" spans="1:5" ht="25.5">
      <c r="A115" s="580">
        <v>12</v>
      </c>
      <c r="B115" s="581" t="s">
        <v>1196</v>
      </c>
      <c r="C115" s="582">
        <v>1600</v>
      </c>
      <c r="D115" s="582">
        <v>1376</v>
      </c>
      <c r="E115" s="585">
        <f t="shared" si="1"/>
        <v>0.86</v>
      </c>
    </row>
    <row r="116" spans="1:5" ht="25.5">
      <c r="A116" s="580">
        <v>13</v>
      </c>
      <c r="B116" s="581" t="s">
        <v>1197</v>
      </c>
      <c r="C116" s="582">
        <v>24597</v>
      </c>
      <c r="D116" s="582">
        <v>33569</v>
      </c>
      <c r="E116" s="585">
        <f t="shared" si="1"/>
        <v>1.3647599300727731</v>
      </c>
    </row>
    <row r="117" spans="1:5">
      <c r="A117" s="580">
        <v>14</v>
      </c>
      <c r="B117" s="581" t="s">
        <v>1198</v>
      </c>
      <c r="C117" s="582">
        <v>60000</v>
      </c>
      <c r="D117" s="582">
        <v>96178.228881999996</v>
      </c>
      <c r="E117" s="585">
        <f t="shared" si="1"/>
        <v>1.6029704813666665</v>
      </c>
    </row>
    <row r="118" spans="1:5" ht="25.5">
      <c r="A118" s="580">
        <v>15</v>
      </c>
      <c r="B118" s="581" t="s">
        <v>1199</v>
      </c>
      <c r="C118" s="582">
        <v>9300</v>
      </c>
      <c r="D118" s="582">
        <v>10446</v>
      </c>
      <c r="E118" s="585">
        <f t="shared" si="1"/>
        <v>1.123225806451613</v>
      </c>
    </row>
    <row r="119" spans="1:5">
      <c r="A119" s="580">
        <v>16</v>
      </c>
      <c r="B119" s="581" t="s">
        <v>1200</v>
      </c>
      <c r="C119" s="582">
        <v>200</v>
      </c>
      <c r="D119" s="582">
        <v>84</v>
      </c>
      <c r="E119" s="585">
        <f t="shared" si="1"/>
        <v>0.42</v>
      </c>
    </row>
    <row r="120" spans="1:5">
      <c r="A120" s="580">
        <v>17</v>
      </c>
      <c r="B120" s="581" t="s">
        <v>1201</v>
      </c>
      <c r="C120" s="582">
        <v>1200</v>
      </c>
      <c r="D120" s="582">
        <v>1272</v>
      </c>
      <c r="E120" s="585">
        <f t="shared" si="1"/>
        <v>1.06</v>
      </c>
    </row>
    <row r="121" spans="1:5">
      <c r="A121" s="580">
        <v>18</v>
      </c>
      <c r="B121" s="581" t="s">
        <v>1202</v>
      </c>
      <c r="C121" s="582">
        <v>300</v>
      </c>
      <c r="D121" s="582">
        <v>0</v>
      </c>
      <c r="E121" s="585">
        <f t="shared" si="1"/>
        <v>0</v>
      </c>
    </row>
    <row r="122" spans="1:5">
      <c r="A122" s="580">
        <v>19</v>
      </c>
      <c r="B122" s="581" t="s">
        <v>1203</v>
      </c>
      <c r="C122" s="582">
        <v>1225</v>
      </c>
      <c r="D122" s="582">
        <v>997</v>
      </c>
      <c r="E122" s="585">
        <f t="shared" si="1"/>
        <v>0.81387755102040815</v>
      </c>
    </row>
    <row r="123" spans="1:5">
      <c r="A123" s="580">
        <v>20</v>
      </c>
      <c r="B123" s="581" t="s">
        <v>1204</v>
      </c>
      <c r="C123" s="582">
        <v>250</v>
      </c>
      <c r="D123" s="582">
        <v>246</v>
      </c>
      <c r="E123" s="585">
        <f t="shared" si="1"/>
        <v>0.98399999999999999</v>
      </c>
    </row>
    <row r="124" spans="1:5" ht="25.5">
      <c r="A124" s="580">
        <v>21</v>
      </c>
      <c r="B124" s="581" t="s">
        <v>1205</v>
      </c>
      <c r="C124" s="582">
        <v>40</v>
      </c>
      <c r="D124" s="582">
        <v>25</v>
      </c>
      <c r="E124" s="585">
        <f t="shared" si="1"/>
        <v>0.625</v>
      </c>
    </row>
    <row r="125" spans="1:5">
      <c r="A125" s="580">
        <v>22</v>
      </c>
      <c r="B125" s="581" t="s">
        <v>1206</v>
      </c>
      <c r="C125" s="582">
        <v>0</v>
      </c>
      <c r="D125" s="582">
        <v>0</v>
      </c>
      <c r="E125" s="585"/>
    </row>
    <row r="126" spans="1:5">
      <c r="A126" s="580">
        <v>23</v>
      </c>
      <c r="B126" s="581" t="s">
        <v>1207</v>
      </c>
      <c r="C126" s="582">
        <v>0</v>
      </c>
      <c r="D126" s="582">
        <v>0</v>
      </c>
      <c r="E126" s="585"/>
    </row>
    <row r="127" spans="1:5" ht="25.5">
      <c r="A127" s="580">
        <v>24</v>
      </c>
      <c r="B127" s="581" t="s">
        <v>1208</v>
      </c>
      <c r="C127" s="582">
        <v>10200</v>
      </c>
      <c r="D127" s="582">
        <v>10352</v>
      </c>
      <c r="E127" s="585">
        <f t="shared" si="1"/>
        <v>1.0149019607843137</v>
      </c>
    </row>
    <row r="128" spans="1:5" ht="25.5">
      <c r="A128" s="580">
        <v>25</v>
      </c>
      <c r="B128" s="581" t="s">
        <v>1209</v>
      </c>
      <c r="C128" s="582">
        <v>520</v>
      </c>
      <c r="D128" s="582">
        <v>154</v>
      </c>
      <c r="E128" s="585">
        <f t="shared" si="1"/>
        <v>0.29615384615384616</v>
      </c>
    </row>
    <row r="129" spans="1:5">
      <c r="A129" s="580">
        <v>26</v>
      </c>
      <c r="B129" s="581" t="s">
        <v>1210</v>
      </c>
      <c r="C129" s="582">
        <v>8692.348</v>
      </c>
      <c r="D129" s="582">
        <v>8692.348</v>
      </c>
      <c r="E129" s="585">
        <f t="shared" si="1"/>
        <v>1</v>
      </c>
    </row>
    <row r="130" spans="1:5" ht="30">
      <c r="A130" s="580">
        <v>27</v>
      </c>
      <c r="B130" s="595" t="s">
        <v>1211</v>
      </c>
      <c r="C130" s="582">
        <v>803</v>
      </c>
      <c r="D130" s="582">
        <v>1148</v>
      </c>
      <c r="E130" s="585">
        <f t="shared" si="1"/>
        <v>1.4296388542963885</v>
      </c>
    </row>
    <row r="131" spans="1:5" s="593" customFormat="1" ht="14.25">
      <c r="A131" s="578" t="s">
        <v>254</v>
      </c>
      <c r="B131" s="579" t="s">
        <v>383</v>
      </c>
      <c r="C131" s="584">
        <f>+SUBTOTAL(9,C132:C133)</f>
        <v>11800</v>
      </c>
      <c r="D131" s="584">
        <f>+SUBTOTAL(9,D132:D133)</f>
        <v>11684.946538</v>
      </c>
      <c r="E131" s="586">
        <f t="shared" si="1"/>
        <v>0.99024970661016953</v>
      </c>
    </row>
    <row r="132" spans="1:5">
      <c r="A132" s="580">
        <v>1</v>
      </c>
      <c r="B132" s="581" t="s">
        <v>1212</v>
      </c>
      <c r="C132" s="582">
        <v>8000</v>
      </c>
      <c r="D132" s="582">
        <v>7130.4120000000003</v>
      </c>
      <c r="E132" s="585">
        <f t="shared" si="1"/>
        <v>0.89130150000000008</v>
      </c>
    </row>
    <row r="133" spans="1:5">
      <c r="A133" s="580">
        <v>2</v>
      </c>
      <c r="B133" s="581" t="s">
        <v>1213</v>
      </c>
      <c r="C133" s="582">
        <v>3800</v>
      </c>
      <c r="D133" s="582">
        <v>4554.5345379999999</v>
      </c>
      <c r="E133" s="585">
        <f t="shared" si="1"/>
        <v>1.1985617205263157</v>
      </c>
    </row>
  </sheetData>
  <mergeCells count="3">
    <mergeCell ref="A2:E2"/>
    <mergeCell ref="A3:E3"/>
    <mergeCell ref="D4:E4"/>
  </mergeCells>
  <pageMargins left="0.79" right="0.57999999999999996" top="0.56000000000000005" bottom="0.67" header="0.3" footer="0.3"/>
  <pageSetup paperSize="9" fitToHeight="0" orientation="portrait" verticalDpi="0"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74966-19DD-4281-A06B-23C69B4AE45E}">
  <sheetPr>
    <tabColor rgb="FF92D050"/>
  </sheetPr>
  <dimension ref="A1:M25"/>
  <sheetViews>
    <sheetView zoomScale="70" zoomScaleNormal="70" workbookViewId="0">
      <selection activeCell="F25" sqref="F25"/>
    </sheetView>
  </sheetViews>
  <sheetFormatPr defaultRowHeight="30.95" customHeight="1"/>
  <cols>
    <col min="1" max="1" width="5.5" style="215" customWidth="1"/>
    <col min="2" max="2" width="29.75" style="215" customWidth="1"/>
    <col min="3" max="3" width="13.375" style="215" customWidth="1"/>
    <col min="4" max="5" width="13" style="215" customWidth="1"/>
    <col min="6" max="6" width="12" style="215" customWidth="1"/>
    <col min="7" max="7" width="11.75" style="215" customWidth="1"/>
    <col min="8" max="9" width="13.25" style="215" customWidth="1"/>
    <col min="10" max="10" width="12" style="215" customWidth="1"/>
    <col min="11" max="11" width="12.125" style="215" customWidth="1"/>
    <col min="12" max="12" width="13.875" style="215" customWidth="1"/>
    <col min="13" max="16384" width="9" style="215"/>
  </cols>
  <sheetData>
    <row r="1" spans="1:13" ht="15.75">
      <c r="A1" s="235" t="s">
        <v>491</v>
      </c>
      <c r="B1" s="235"/>
      <c r="C1" s="235"/>
      <c r="D1" s="235"/>
      <c r="E1" s="235"/>
      <c r="F1" s="235"/>
      <c r="G1" s="235"/>
      <c r="H1" s="235"/>
      <c r="I1" s="235"/>
      <c r="J1" s="235"/>
      <c r="K1" s="235"/>
      <c r="L1" s="237" t="s">
        <v>534</v>
      </c>
      <c r="M1" s="237"/>
    </row>
    <row r="2" spans="1:13" ht="15.75">
      <c r="A2" s="670" t="s">
        <v>559</v>
      </c>
      <c r="B2" s="670"/>
      <c r="C2" s="670"/>
      <c r="D2" s="670"/>
      <c r="E2" s="670"/>
      <c r="F2" s="670"/>
      <c r="G2" s="670"/>
      <c r="H2" s="670"/>
      <c r="I2" s="670"/>
      <c r="J2" s="670"/>
      <c r="K2" s="670"/>
      <c r="L2" s="670"/>
    </row>
    <row r="3" spans="1:13" ht="15.75">
      <c r="A3" s="671" t="s">
        <v>560</v>
      </c>
      <c r="B3" s="671"/>
      <c r="C3" s="671"/>
      <c r="D3" s="671"/>
      <c r="E3" s="671"/>
      <c r="F3" s="671"/>
      <c r="G3" s="671"/>
      <c r="H3" s="671"/>
      <c r="I3" s="671"/>
      <c r="J3" s="671"/>
      <c r="K3" s="671"/>
      <c r="L3" s="671"/>
    </row>
    <row r="4" spans="1:13" ht="15.75">
      <c r="A4" s="672" t="s">
        <v>283</v>
      </c>
      <c r="B4" s="672"/>
      <c r="C4" s="672"/>
      <c r="D4" s="672"/>
      <c r="E4" s="672"/>
      <c r="F4" s="672"/>
      <c r="G4" s="672"/>
      <c r="H4" s="672"/>
      <c r="I4" s="672"/>
      <c r="J4" s="672"/>
      <c r="K4" s="672"/>
      <c r="L4" s="672"/>
    </row>
    <row r="5" spans="1:13" ht="35.1" customHeight="1">
      <c r="A5" s="669" t="s">
        <v>205</v>
      </c>
      <c r="B5" s="669" t="s">
        <v>561</v>
      </c>
      <c r="C5" s="669" t="s">
        <v>562</v>
      </c>
      <c r="D5" s="669" t="s">
        <v>563</v>
      </c>
      <c r="E5" s="669"/>
      <c r="F5" s="669"/>
      <c r="G5" s="669"/>
      <c r="H5" s="669" t="s">
        <v>564</v>
      </c>
      <c r="I5" s="669"/>
      <c r="J5" s="669"/>
      <c r="K5" s="669"/>
      <c r="L5" s="669" t="s">
        <v>565</v>
      </c>
    </row>
    <row r="6" spans="1:13" ht="51.6" customHeight="1">
      <c r="A6" s="669"/>
      <c r="B6" s="669"/>
      <c r="C6" s="669"/>
      <c r="D6" s="669" t="s">
        <v>566</v>
      </c>
      <c r="E6" s="669"/>
      <c r="F6" s="669" t="s">
        <v>567</v>
      </c>
      <c r="G6" s="669" t="s">
        <v>568</v>
      </c>
      <c r="H6" s="669" t="s">
        <v>566</v>
      </c>
      <c r="I6" s="669"/>
      <c r="J6" s="669" t="s">
        <v>567</v>
      </c>
      <c r="K6" s="669" t="s">
        <v>568</v>
      </c>
      <c r="L6" s="669"/>
    </row>
    <row r="7" spans="1:13" ht="63.6" customHeight="1">
      <c r="A7" s="669"/>
      <c r="B7" s="669"/>
      <c r="C7" s="669"/>
      <c r="D7" s="216" t="s">
        <v>3</v>
      </c>
      <c r="E7" s="216" t="s">
        <v>569</v>
      </c>
      <c r="F7" s="669"/>
      <c r="G7" s="669"/>
      <c r="H7" s="216" t="s">
        <v>3</v>
      </c>
      <c r="I7" s="216" t="s">
        <v>569</v>
      </c>
      <c r="J7" s="669"/>
      <c r="K7" s="669"/>
      <c r="L7" s="669"/>
    </row>
    <row r="8" spans="1:13" ht="30.95" customHeight="1">
      <c r="A8" s="216" t="s">
        <v>43</v>
      </c>
      <c r="B8" s="216" t="s">
        <v>44</v>
      </c>
      <c r="C8" s="216">
        <v>1</v>
      </c>
      <c r="D8" s="216">
        <v>2</v>
      </c>
      <c r="E8" s="216">
        <v>3</v>
      </c>
      <c r="F8" s="216">
        <v>4</v>
      </c>
      <c r="G8" s="216" t="s">
        <v>570</v>
      </c>
      <c r="H8" s="216">
        <v>6</v>
      </c>
      <c r="I8" s="216">
        <v>7</v>
      </c>
      <c r="J8" s="216">
        <v>8</v>
      </c>
      <c r="K8" s="216" t="s">
        <v>571</v>
      </c>
      <c r="L8" s="216" t="s">
        <v>572</v>
      </c>
    </row>
    <row r="9" spans="1:13" ht="24" customHeight="1">
      <c r="A9" s="216"/>
      <c r="B9" s="216" t="s">
        <v>588</v>
      </c>
      <c r="C9" s="236">
        <f>SUM(C10:C25)</f>
        <v>1288838.0287239999</v>
      </c>
      <c r="D9" s="236">
        <f t="shared" ref="D9:L9" si="0">SUM(D10:D25)</f>
        <v>492302.94</v>
      </c>
      <c r="E9" s="236">
        <f t="shared" si="0"/>
        <v>62000</v>
      </c>
      <c r="F9" s="236">
        <f t="shared" si="0"/>
        <v>550527</v>
      </c>
      <c r="G9" s="236">
        <f t="shared" si="0"/>
        <v>-58224.06</v>
      </c>
      <c r="H9" s="236">
        <f t="shared" si="0"/>
        <v>495675.881077</v>
      </c>
      <c r="I9" s="236">
        <f t="shared" si="0"/>
        <v>65000</v>
      </c>
      <c r="J9" s="236">
        <f t="shared" si="0"/>
        <v>497885.34</v>
      </c>
      <c r="K9" s="236">
        <f t="shared" si="0"/>
        <v>-2209.4589230000056</v>
      </c>
      <c r="L9" s="236">
        <f t="shared" si="0"/>
        <v>1286628.5698009999</v>
      </c>
    </row>
    <row r="10" spans="1:13" s="220" customFormat="1" ht="30.95" customHeight="1">
      <c r="A10" s="217">
        <v>1</v>
      </c>
      <c r="B10" s="218" t="s">
        <v>573</v>
      </c>
      <c r="C10" s="219">
        <v>505920</v>
      </c>
      <c r="D10" s="219">
        <v>77250</v>
      </c>
      <c r="E10" s="219"/>
      <c r="F10" s="219">
        <v>165000</v>
      </c>
      <c r="G10" s="219">
        <f>D10-F10</f>
        <v>-87750</v>
      </c>
      <c r="H10" s="219">
        <v>77303</v>
      </c>
      <c r="I10" s="219"/>
      <c r="J10" s="219">
        <v>154976</v>
      </c>
      <c r="K10" s="219">
        <f>H10-J10</f>
        <v>-77673</v>
      </c>
      <c r="L10" s="219">
        <f>C10+H10-J10</f>
        <v>428247</v>
      </c>
    </row>
    <row r="11" spans="1:13" s="220" customFormat="1" ht="30.95" customHeight="1">
      <c r="A11" s="217">
        <v>2</v>
      </c>
      <c r="B11" s="218" t="s">
        <v>574</v>
      </c>
      <c r="C11" s="219">
        <v>209776</v>
      </c>
      <c r="D11" s="219">
        <v>50000</v>
      </c>
      <c r="E11" s="219">
        <v>50000</v>
      </c>
      <c r="F11" s="219">
        <v>12000</v>
      </c>
      <c r="G11" s="219">
        <f t="shared" ref="G11:G25" si="1">D11-F11</f>
        <v>38000</v>
      </c>
      <c r="H11" s="219">
        <v>50917</v>
      </c>
      <c r="I11" s="219">
        <v>50000</v>
      </c>
      <c r="J11" s="219">
        <v>11622</v>
      </c>
      <c r="K11" s="219">
        <f t="shared" ref="K11:K25" si="2">H11-J11</f>
        <v>39295</v>
      </c>
      <c r="L11" s="219">
        <f t="shared" ref="L11:L25" si="3">C11+H11-J11</f>
        <v>249071</v>
      </c>
    </row>
    <row r="12" spans="1:13" s="220" customFormat="1" ht="30.95" customHeight="1">
      <c r="A12" s="217">
        <v>3</v>
      </c>
      <c r="B12" s="218" t="s">
        <v>575</v>
      </c>
      <c r="C12" s="219">
        <v>208768</v>
      </c>
      <c r="D12" s="219">
        <v>45000</v>
      </c>
      <c r="E12" s="219"/>
      <c r="F12" s="219">
        <v>130000</v>
      </c>
      <c r="G12" s="219">
        <f t="shared" si="1"/>
        <v>-85000</v>
      </c>
      <c r="H12" s="219">
        <v>44509</v>
      </c>
      <c r="I12" s="219"/>
      <c r="J12" s="219">
        <v>129438</v>
      </c>
      <c r="K12" s="219">
        <f t="shared" si="2"/>
        <v>-84929</v>
      </c>
      <c r="L12" s="219">
        <f t="shared" si="3"/>
        <v>123839</v>
      </c>
    </row>
    <row r="13" spans="1:13" s="220" customFormat="1" ht="30.95" customHeight="1">
      <c r="A13" s="217">
        <v>4</v>
      </c>
      <c r="B13" s="218" t="s">
        <v>576</v>
      </c>
      <c r="C13" s="219">
        <v>13703</v>
      </c>
      <c r="D13" s="219">
        <v>11500</v>
      </c>
      <c r="E13" s="219">
        <v>5000</v>
      </c>
      <c r="F13" s="219">
        <v>2400</v>
      </c>
      <c r="G13" s="219">
        <f t="shared" si="1"/>
        <v>9100</v>
      </c>
      <c r="H13" s="219">
        <v>11537</v>
      </c>
      <c r="I13" s="219">
        <v>5000</v>
      </c>
      <c r="J13" s="219">
        <v>2336</v>
      </c>
      <c r="K13" s="219">
        <f t="shared" si="2"/>
        <v>9201</v>
      </c>
      <c r="L13" s="219">
        <f t="shared" si="3"/>
        <v>22904</v>
      </c>
    </row>
    <row r="14" spans="1:13" s="220" customFormat="1" ht="30.95" customHeight="1">
      <c r="A14" s="217">
        <v>5</v>
      </c>
      <c r="B14" s="221" t="s">
        <v>577</v>
      </c>
      <c r="C14" s="219">
        <v>14986</v>
      </c>
      <c r="D14" s="219">
        <v>250</v>
      </c>
      <c r="E14" s="219"/>
      <c r="F14" s="219">
        <v>550</v>
      </c>
      <c r="G14" s="219">
        <f t="shared" si="1"/>
        <v>-300</v>
      </c>
      <c r="H14" s="219">
        <v>286</v>
      </c>
      <c r="I14" s="219"/>
      <c r="J14" s="219">
        <v>547</v>
      </c>
      <c r="K14" s="219">
        <f t="shared" si="2"/>
        <v>-261</v>
      </c>
      <c r="L14" s="219">
        <f t="shared" si="3"/>
        <v>14725</v>
      </c>
    </row>
    <row r="15" spans="1:13" s="220" customFormat="1" ht="30.95" customHeight="1">
      <c r="A15" s="217">
        <v>6</v>
      </c>
      <c r="B15" s="222" t="s">
        <v>578</v>
      </c>
      <c r="C15" s="223">
        <v>47930.029246999999</v>
      </c>
      <c r="D15" s="224"/>
      <c r="E15" s="224"/>
      <c r="F15" s="224"/>
      <c r="G15" s="219">
        <f t="shared" si="1"/>
        <v>0</v>
      </c>
      <c r="H15" s="223">
        <v>1146.6620129999999</v>
      </c>
      <c r="I15" s="224"/>
      <c r="J15" s="224"/>
      <c r="K15" s="219">
        <f t="shared" si="2"/>
        <v>1146.6620129999999</v>
      </c>
      <c r="L15" s="219">
        <f t="shared" si="3"/>
        <v>49076.69126</v>
      </c>
    </row>
    <row r="16" spans="1:13" s="220" customFormat="1" ht="30.95" customHeight="1">
      <c r="A16" s="217">
        <v>7</v>
      </c>
      <c r="B16" s="225" t="s">
        <v>579</v>
      </c>
      <c r="C16" s="219">
        <v>29175</v>
      </c>
      <c r="D16" s="223">
        <v>39341</v>
      </c>
      <c r="E16" s="223">
        <v>2000</v>
      </c>
      <c r="F16" s="223">
        <v>39341</v>
      </c>
      <c r="G16" s="219">
        <f>D16-F16</f>
        <v>0</v>
      </c>
      <c r="H16" s="219">
        <v>39341</v>
      </c>
      <c r="I16" s="226">
        <v>2000</v>
      </c>
      <c r="J16" s="226">
        <v>4750</v>
      </c>
      <c r="K16" s="219">
        <f t="shared" si="2"/>
        <v>34591</v>
      </c>
      <c r="L16" s="219">
        <f t="shared" si="3"/>
        <v>63766</v>
      </c>
    </row>
    <row r="17" spans="1:12" s="228" customFormat="1" ht="30.95" customHeight="1">
      <c r="A17" s="227">
        <v>8</v>
      </c>
      <c r="B17" s="225" t="s">
        <v>456</v>
      </c>
      <c r="C17" s="224">
        <v>26716</v>
      </c>
      <c r="D17" s="224">
        <v>18000</v>
      </c>
      <c r="E17" s="224">
        <v>5000</v>
      </c>
      <c r="F17" s="224">
        <v>16800</v>
      </c>
      <c r="G17" s="224">
        <f t="shared" si="1"/>
        <v>1200</v>
      </c>
      <c r="H17" s="224">
        <v>11791</v>
      </c>
      <c r="I17" s="224">
        <v>5000</v>
      </c>
      <c r="J17" s="224">
        <v>1820</v>
      </c>
      <c r="K17" s="224">
        <f t="shared" si="2"/>
        <v>9971</v>
      </c>
      <c r="L17" s="224">
        <f t="shared" si="3"/>
        <v>36687</v>
      </c>
    </row>
    <row r="18" spans="1:12" s="220" customFormat="1" ht="30.95" customHeight="1">
      <c r="A18" s="217">
        <v>9</v>
      </c>
      <c r="B18" s="225" t="s">
        <v>580</v>
      </c>
      <c r="C18" s="223">
        <v>6748</v>
      </c>
      <c r="D18" s="226">
        <v>180294</v>
      </c>
      <c r="E18" s="226"/>
      <c r="F18" s="226">
        <v>118869</v>
      </c>
      <c r="G18" s="219">
        <f t="shared" si="1"/>
        <v>61425</v>
      </c>
      <c r="H18" s="223">
        <v>180294</v>
      </c>
      <c r="I18" s="223"/>
      <c r="J18" s="223">
        <v>118869</v>
      </c>
      <c r="K18" s="219">
        <f t="shared" si="2"/>
        <v>61425</v>
      </c>
      <c r="L18" s="219">
        <f t="shared" si="3"/>
        <v>68173</v>
      </c>
    </row>
    <row r="19" spans="1:12" s="220" customFormat="1" ht="30.95" customHeight="1">
      <c r="A19" s="217">
        <v>10</v>
      </c>
      <c r="B19" s="222" t="s">
        <v>581</v>
      </c>
      <c r="C19" s="229">
        <v>104319</v>
      </c>
      <c r="D19" s="230">
        <v>12927.64</v>
      </c>
      <c r="E19" s="230">
        <v>0</v>
      </c>
      <c r="F19" s="230">
        <v>18634</v>
      </c>
      <c r="G19" s="219">
        <f t="shared" si="1"/>
        <v>-5706.3600000000006</v>
      </c>
      <c r="H19" s="223">
        <v>14141</v>
      </c>
      <c r="I19" s="231">
        <v>0</v>
      </c>
      <c r="J19" s="223">
        <v>20687</v>
      </c>
      <c r="K19" s="219">
        <f t="shared" si="2"/>
        <v>-6546</v>
      </c>
      <c r="L19" s="219">
        <f t="shared" si="3"/>
        <v>97773</v>
      </c>
    </row>
    <row r="20" spans="1:12" s="220" customFormat="1" ht="30.95" customHeight="1">
      <c r="A20" s="217">
        <v>11</v>
      </c>
      <c r="B20" s="225" t="s">
        <v>582</v>
      </c>
      <c r="C20" s="219">
        <v>570</v>
      </c>
      <c r="D20" s="232"/>
      <c r="E20" s="232"/>
      <c r="F20" s="232"/>
      <c r="G20" s="219">
        <f t="shared" si="1"/>
        <v>0</v>
      </c>
      <c r="H20" s="233">
        <v>222.2</v>
      </c>
      <c r="I20" s="232"/>
      <c r="J20" s="233">
        <v>535.70000000000005</v>
      </c>
      <c r="K20" s="219">
        <f t="shared" si="2"/>
        <v>-313.50000000000006</v>
      </c>
      <c r="L20" s="219">
        <f t="shared" si="3"/>
        <v>256.5</v>
      </c>
    </row>
    <row r="21" spans="1:12" ht="30.95" customHeight="1">
      <c r="A21" s="217">
        <v>12</v>
      </c>
      <c r="B21" s="225" t="s">
        <v>583</v>
      </c>
      <c r="C21" s="233">
        <v>974</v>
      </c>
      <c r="D21" s="233">
        <v>1897</v>
      </c>
      <c r="E21" s="233"/>
      <c r="F21" s="233">
        <v>1887</v>
      </c>
      <c r="G21" s="219">
        <f t="shared" si="1"/>
        <v>10</v>
      </c>
      <c r="H21" s="233">
        <v>1897</v>
      </c>
      <c r="I21" s="233">
        <v>0</v>
      </c>
      <c r="J21" s="233">
        <v>1887</v>
      </c>
      <c r="K21" s="219">
        <f t="shared" si="2"/>
        <v>10</v>
      </c>
      <c r="L21" s="219">
        <f t="shared" si="3"/>
        <v>984</v>
      </c>
    </row>
    <row r="22" spans="1:12" ht="30.95" customHeight="1">
      <c r="A22" s="217">
        <v>13</v>
      </c>
      <c r="B22" s="225" t="s">
        <v>584</v>
      </c>
      <c r="C22" s="223">
        <v>4874.6994770000001</v>
      </c>
      <c r="D22" s="223">
        <v>1000</v>
      </c>
      <c r="E22" s="223"/>
      <c r="F22" s="223">
        <v>2000</v>
      </c>
      <c r="G22" s="219">
        <f t="shared" si="1"/>
        <v>-1000</v>
      </c>
      <c r="H22" s="223">
        <v>1460.319064</v>
      </c>
      <c r="I22" s="223"/>
      <c r="J22" s="223">
        <v>2115.64</v>
      </c>
      <c r="K22" s="219">
        <f t="shared" si="2"/>
        <v>-655.32093599999985</v>
      </c>
      <c r="L22" s="219">
        <f t="shared" si="3"/>
        <v>4219.378541</v>
      </c>
    </row>
    <row r="23" spans="1:12" ht="30.95" customHeight="1">
      <c r="A23" s="217">
        <v>14</v>
      </c>
      <c r="B23" s="225" t="s">
        <v>585</v>
      </c>
      <c r="C23" s="219">
        <v>37889</v>
      </c>
      <c r="D23" s="232"/>
      <c r="E23" s="232"/>
      <c r="F23" s="232"/>
      <c r="G23" s="219">
        <f t="shared" si="1"/>
        <v>0</v>
      </c>
      <c r="H23" s="219">
        <v>12111</v>
      </c>
      <c r="I23" s="219">
        <v>3000</v>
      </c>
      <c r="J23" s="219">
        <v>5256</v>
      </c>
      <c r="K23" s="219">
        <f t="shared" si="2"/>
        <v>6855</v>
      </c>
      <c r="L23" s="219">
        <f t="shared" si="3"/>
        <v>44744</v>
      </c>
    </row>
    <row r="24" spans="1:12" ht="30.95" customHeight="1">
      <c r="A24" s="217">
        <v>15</v>
      </c>
      <c r="B24" s="225" t="s">
        <v>586</v>
      </c>
      <c r="C24" s="223">
        <v>29906</v>
      </c>
      <c r="D24" s="223">
        <v>39498</v>
      </c>
      <c r="E24" s="223"/>
      <c r="F24" s="223">
        <v>43046</v>
      </c>
      <c r="G24" s="219">
        <f t="shared" si="1"/>
        <v>-3548</v>
      </c>
      <c r="H24" s="223">
        <v>39498</v>
      </c>
      <c r="I24" s="223"/>
      <c r="J24" s="223">
        <v>43046</v>
      </c>
      <c r="K24" s="219">
        <f t="shared" si="2"/>
        <v>-3548</v>
      </c>
      <c r="L24" s="219">
        <f t="shared" si="3"/>
        <v>26358</v>
      </c>
    </row>
    <row r="25" spans="1:12" ht="30.95" customHeight="1">
      <c r="A25" s="217">
        <v>16</v>
      </c>
      <c r="B25" s="234" t="s">
        <v>587</v>
      </c>
      <c r="C25" s="223">
        <v>46583.3</v>
      </c>
      <c r="D25" s="223">
        <v>15345.3</v>
      </c>
      <c r="E25" s="223"/>
      <c r="F25" s="223">
        <v>0</v>
      </c>
      <c r="G25" s="219">
        <f t="shared" si="1"/>
        <v>15345.3</v>
      </c>
      <c r="H25" s="223">
        <v>9221.7000000000007</v>
      </c>
      <c r="I25" s="223"/>
      <c r="J25" s="223">
        <v>0</v>
      </c>
      <c r="K25" s="219">
        <f t="shared" si="2"/>
        <v>9221.7000000000007</v>
      </c>
      <c r="L25" s="219">
        <f t="shared" si="3"/>
        <v>55805</v>
      </c>
    </row>
  </sheetData>
  <mergeCells count="15">
    <mergeCell ref="K6:K7"/>
    <mergeCell ref="A2:L2"/>
    <mergeCell ref="A3:L3"/>
    <mergeCell ref="A4:L4"/>
    <mergeCell ref="A5:A7"/>
    <mergeCell ref="B5:B7"/>
    <mergeCell ref="C5:C7"/>
    <mergeCell ref="D5:G5"/>
    <mergeCell ref="H5:K5"/>
    <mergeCell ref="L5:L7"/>
    <mergeCell ref="D6:E6"/>
    <mergeCell ref="F6:F7"/>
    <mergeCell ref="G6:G7"/>
    <mergeCell ref="H6:I6"/>
    <mergeCell ref="J6:J7"/>
  </mergeCells>
  <pageMargins left="0.7" right="0.7" top="0.75" bottom="0.75" header="0.3" footer="0.3"/>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6376-EC1A-4DC4-83A2-1B5C8BBE530D}">
  <sheetPr>
    <tabColor rgb="FFFFFF00"/>
  </sheetPr>
  <dimension ref="A1:L156"/>
  <sheetViews>
    <sheetView zoomScale="85" zoomScaleNormal="85" workbookViewId="0">
      <selection activeCell="E13" sqref="E13"/>
    </sheetView>
  </sheetViews>
  <sheetFormatPr defaultColWidth="9" defaultRowHeight="15.75"/>
  <cols>
    <col min="1" max="1" width="4.625" style="2" customWidth="1"/>
    <col min="2" max="2" width="58.5" style="2" customWidth="1"/>
    <col min="3" max="3" width="11" style="2" customWidth="1"/>
    <col min="4" max="4" width="10.875" style="2" customWidth="1"/>
    <col min="5" max="6" width="18.125" style="2" customWidth="1"/>
    <col min="7" max="7" width="19" style="2" customWidth="1"/>
    <col min="8" max="8" width="19.25" style="2" customWidth="1"/>
    <col min="9" max="9" width="19.875" style="2" customWidth="1"/>
    <col min="10" max="11" width="9.75" style="2" customWidth="1"/>
    <col min="12" max="12" width="42" style="2" bestFit="1" customWidth="1"/>
    <col min="13" max="16384" width="9" style="2"/>
  </cols>
  <sheetData>
    <row r="1" spans="1:12" ht="18.75">
      <c r="A1" s="1" t="s">
        <v>267</v>
      </c>
      <c r="K1" s="3" t="s">
        <v>36</v>
      </c>
    </row>
    <row r="2" spans="1:12" ht="18.75">
      <c r="A2" s="610" t="s">
        <v>266</v>
      </c>
      <c r="B2" s="610"/>
      <c r="C2" s="610"/>
      <c r="D2" s="610"/>
      <c r="E2" s="610"/>
      <c r="F2" s="610"/>
      <c r="G2" s="610"/>
      <c r="H2" s="610"/>
      <c r="I2" s="610"/>
      <c r="J2" s="610"/>
      <c r="K2" s="610"/>
    </row>
    <row r="3" spans="1:12" ht="18.75">
      <c r="A3" s="611" t="s">
        <v>37</v>
      </c>
      <c r="B3" s="611"/>
      <c r="C3" s="611"/>
      <c r="D3" s="611"/>
      <c r="E3" s="611"/>
      <c r="F3" s="611"/>
      <c r="G3" s="611"/>
      <c r="H3" s="611"/>
      <c r="I3" s="611"/>
      <c r="J3" s="611"/>
      <c r="K3" s="611"/>
    </row>
    <row r="4" spans="1:12">
      <c r="D4" s="55"/>
      <c r="I4" s="4"/>
      <c r="K4" s="4" t="s">
        <v>1</v>
      </c>
    </row>
    <row r="5" spans="1:12">
      <c r="B5" s="56"/>
      <c r="D5" s="55"/>
      <c r="E5" s="56"/>
      <c r="F5" s="56"/>
      <c r="G5" s="56"/>
      <c r="H5" s="56"/>
      <c r="I5" s="56"/>
      <c r="K5" s="4"/>
    </row>
    <row r="6" spans="1:12">
      <c r="B6" s="56"/>
      <c r="D6" s="55"/>
      <c r="E6" s="55"/>
      <c r="F6" s="55"/>
      <c r="G6" s="55"/>
      <c r="H6" s="55"/>
      <c r="I6" s="55"/>
      <c r="K6" s="4"/>
    </row>
    <row r="7" spans="1:12" s="19" customFormat="1" ht="19.5" customHeight="1">
      <c r="A7" s="607" t="s">
        <v>205</v>
      </c>
      <c r="B7" s="608" t="s">
        <v>41</v>
      </c>
      <c r="C7" s="605" t="s">
        <v>38</v>
      </c>
      <c r="D7" s="605"/>
      <c r="E7" s="605" t="s">
        <v>262</v>
      </c>
      <c r="F7" s="605" t="s">
        <v>39</v>
      </c>
      <c r="G7" s="605"/>
      <c r="H7" s="605"/>
      <c r="I7" s="605"/>
      <c r="J7" s="605" t="s">
        <v>40</v>
      </c>
      <c r="K7" s="605"/>
    </row>
    <row r="8" spans="1:12" s="19" customFormat="1">
      <c r="A8" s="607"/>
      <c r="B8" s="608"/>
      <c r="C8" s="605" t="s">
        <v>260</v>
      </c>
      <c r="D8" s="609" t="s">
        <v>261</v>
      </c>
      <c r="E8" s="605"/>
      <c r="F8" s="605" t="s">
        <v>263</v>
      </c>
      <c r="G8" s="605" t="s">
        <v>264</v>
      </c>
      <c r="H8" s="605" t="s">
        <v>42</v>
      </c>
      <c r="I8" s="605"/>
      <c r="J8" s="605" t="s">
        <v>260</v>
      </c>
      <c r="K8" s="609" t="s">
        <v>261</v>
      </c>
    </row>
    <row r="9" spans="1:12" s="19" customFormat="1" ht="16.5" customHeight="1">
      <c r="A9" s="607"/>
      <c r="B9" s="608"/>
      <c r="C9" s="605"/>
      <c r="D9" s="609"/>
      <c r="E9" s="605"/>
      <c r="F9" s="605"/>
      <c r="G9" s="605"/>
      <c r="H9" s="605" t="s">
        <v>4</v>
      </c>
      <c r="I9" s="605" t="s">
        <v>265</v>
      </c>
      <c r="J9" s="605"/>
      <c r="K9" s="609"/>
    </row>
    <row r="10" spans="1:12" s="19" customFormat="1" ht="16.5" customHeight="1">
      <c r="A10" s="607"/>
      <c r="B10" s="608"/>
      <c r="C10" s="605"/>
      <c r="D10" s="609"/>
      <c r="E10" s="605"/>
      <c r="F10" s="605"/>
      <c r="G10" s="605"/>
      <c r="H10" s="605"/>
      <c r="I10" s="605"/>
      <c r="J10" s="605"/>
      <c r="K10" s="609"/>
    </row>
    <row r="11" spans="1:12" s="8" customFormat="1" ht="17.25" customHeight="1">
      <c r="A11" s="5" t="s">
        <v>43</v>
      </c>
      <c r="B11" s="5" t="s">
        <v>44</v>
      </c>
      <c r="C11" s="6">
        <v>1</v>
      </c>
      <c r="D11" s="6">
        <v>2</v>
      </c>
      <c r="E11" s="7" t="s">
        <v>45</v>
      </c>
      <c r="F11" s="6">
        <v>4</v>
      </c>
      <c r="G11" s="7" t="s">
        <v>46</v>
      </c>
      <c r="H11" s="6">
        <v>6</v>
      </c>
      <c r="I11" s="6">
        <v>7</v>
      </c>
      <c r="J11" s="7" t="s">
        <v>47</v>
      </c>
      <c r="K11" s="7" t="s">
        <v>48</v>
      </c>
    </row>
    <row r="12" spans="1:12" s="51" customFormat="1" ht="24" customHeight="1">
      <c r="A12" s="35"/>
      <c r="B12" s="20" t="s">
        <v>49</v>
      </c>
      <c r="C12" s="49">
        <f>+C13+C133+C140+C147+C148</f>
        <v>30350633</v>
      </c>
      <c r="D12" s="49">
        <f t="shared" ref="D12:I12" si="0">+D13+D133+D140+D147+D148</f>
        <v>32020633</v>
      </c>
      <c r="E12" s="49">
        <f t="shared" si="0"/>
        <v>62461745122874</v>
      </c>
      <c r="F12" s="49">
        <f t="shared" si="0"/>
        <v>7540895373883</v>
      </c>
      <c r="G12" s="49">
        <f t="shared" si="0"/>
        <v>54920849748991</v>
      </c>
      <c r="H12" s="49">
        <f t="shared" si="0"/>
        <v>37598429955987</v>
      </c>
      <c r="I12" s="49">
        <f t="shared" si="0"/>
        <v>17322419793004</v>
      </c>
      <c r="J12" s="50"/>
      <c r="K12" s="50"/>
    </row>
    <row r="13" spans="1:12" s="11" customFormat="1" ht="24" customHeight="1">
      <c r="A13" s="21" t="s">
        <v>43</v>
      </c>
      <c r="B13" s="22" t="s">
        <v>50</v>
      </c>
      <c r="C13" s="52">
        <f>+C14+C102+C113+C123+C124+C127</f>
        <v>16130000</v>
      </c>
      <c r="D13" s="52">
        <f t="shared" ref="D13:I13" si="1">+D14+D102+D113+D123+D124+D127</f>
        <v>17800000</v>
      </c>
      <c r="E13" s="52">
        <f t="shared" si="1"/>
        <v>21536850402173</v>
      </c>
      <c r="F13" s="52">
        <f t="shared" si="1"/>
        <v>7349326373883</v>
      </c>
      <c r="G13" s="52">
        <f t="shared" si="1"/>
        <v>14187524028290</v>
      </c>
      <c r="H13" s="52">
        <f t="shared" si="1"/>
        <v>12174809010966</v>
      </c>
      <c r="I13" s="52">
        <f t="shared" si="1"/>
        <v>2012715017324</v>
      </c>
      <c r="J13" s="27"/>
      <c r="K13" s="27"/>
      <c r="L13" s="61"/>
    </row>
    <row r="14" spans="1:12" s="11" customFormat="1" ht="24" customHeight="1">
      <c r="A14" s="21" t="s">
        <v>179</v>
      </c>
      <c r="B14" s="22" t="s">
        <v>270</v>
      </c>
      <c r="C14" s="52">
        <f>+C15+C25+C32+C45+C51+C52+C53+C54+C55+C58+C66+C71+C76+C79+C82+C83+C89+C92+C98+C99</f>
        <v>7170000</v>
      </c>
      <c r="D14" s="52">
        <f t="shared" ref="D14:I14" si="2">+D15+D25+D32+D45+D51+D52+D53+D54+D55+D58+D66+D71+D76+D79+D82+D83+D89+D92+D98+D99</f>
        <v>8800000</v>
      </c>
      <c r="E14" s="52">
        <f>+E15+E25+E32+E45+E51+E52+E53+E54+E55+E58+E66+E71+E76+E79+E82+E83+E89+E92+E98+E99</f>
        <v>14689871864317</v>
      </c>
      <c r="F14" s="52">
        <f t="shared" si="2"/>
        <v>647254124983</v>
      </c>
      <c r="G14" s="52">
        <f t="shared" si="2"/>
        <v>14042617739334</v>
      </c>
      <c r="H14" s="52">
        <f t="shared" si="2"/>
        <v>12038153508158</v>
      </c>
      <c r="I14" s="52">
        <f t="shared" si="2"/>
        <v>2004464231176</v>
      </c>
      <c r="J14" s="27"/>
      <c r="K14" s="27"/>
    </row>
    <row r="15" spans="1:12" s="51" customFormat="1" ht="24" customHeight="1">
      <c r="A15" s="24" t="s">
        <v>51</v>
      </c>
      <c r="B15" s="25" t="s">
        <v>52</v>
      </c>
      <c r="C15" s="49">
        <f>+C16+C18+C20+C22+C24</f>
        <v>1060000</v>
      </c>
      <c r="D15" s="49">
        <v>1060000</v>
      </c>
      <c r="E15" s="49">
        <f>+E16+E18+E20+E22+E24</f>
        <v>1182329645877</v>
      </c>
      <c r="F15" s="49">
        <f>+F16+F18+F20+F22+F24</f>
        <v>0</v>
      </c>
      <c r="G15" s="49">
        <f>+G16+G18+G20+G22+G24</f>
        <v>1182329645877</v>
      </c>
      <c r="H15" s="49">
        <f>+H16+H18+H20+H22+H24</f>
        <v>1182269898133</v>
      </c>
      <c r="I15" s="49">
        <f>+I16+I18+I20+I22+I24</f>
        <v>59747744</v>
      </c>
      <c r="J15" s="50"/>
      <c r="K15" s="50"/>
    </row>
    <row r="16" spans="1:12" ht="24" customHeight="1">
      <c r="A16" s="20"/>
      <c r="B16" s="26" t="s">
        <v>53</v>
      </c>
      <c r="C16" s="40">
        <v>361000</v>
      </c>
      <c r="D16" s="40"/>
      <c r="E16" s="43">
        <v>457503383508</v>
      </c>
      <c r="F16" s="43"/>
      <c r="G16" s="43">
        <f>+E16-F16</f>
        <v>457503383508</v>
      </c>
      <c r="H16" s="43">
        <v>457503383508</v>
      </c>
      <c r="I16" s="43">
        <f>+G16-H16</f>
        <v>0</v>
      </c>
      <c r="J16" s="44"/>
      <c r="K16" s="44"/>
    </row>
    <row r="17" spans="1:11" ht="24" hidden="1" customHeight="1">
      <c r="A17" s="28"/>
      <c r="B17" s="29" t="s">
        <v>54</v>
      </c>
      <c r="C17" s="40"/>
      <c r="D17" s="40"/>
      <c r="E17" s="43"/>
      <c r="F17" s="43"/>
      <c r="G17" s="43"/>
      <c r="H17" s="43"/>
      <c r="I17" s="43"/>
      <c r="J17" s="44"/>
      <c r="K17" s="44"/>
    </row>
    <row r="18" spans="1:11" ht="24" customHeight="1">
      <c r="A18" s="20"/>
      <c r="B18" s="26" t="s">
        <v>55</v>
      </c>
      <c r="C18" s="40">
        <v>60000</v>
      </c>
      <c r="D18" s="40"/>
      <c r="E18" s="43">
        <v>52155162849</v>
      </c>
      <c r="F18" s="43"/>
      <c r="G18" s="43">
        <f>+E18-F18</f>
        <v>52155162849</v>
      </c>
      <c r="H18" s="43">
        <v>52155162849</v>
      </c>
      <c r="I18" s="43">
        <f>+G18-H18</f>
        <v>0</v>
      </c>
      <c r="J18" s="44"/>
      <c r="K18" s="44"/>
    </row>
    <row r="19" spans="1:11" ht="24" hidden="1" customHeight="1">
      <c r="A19" s="28"/>
      <c r="B19" s="29" t="s">
        <v>54</v>
      </c>
      <c r="C19" s="40"/>
      <c r="D19" s="40"/>
      <c r="E19" s="43"/>
      <c r="F19" s="43"/>
      <c r="G19" s="43"/>
      <c r="H19" s="43"/>
      <c r="I19" s="43"/>
      <c r="J19" s="44"/>
      <c r="K19" s="44"/>
    </row>
    <row r="20" spans="1:11" ht="24" customHeight="1">
      <c r="A20" s="20"/>
      <c r="B20" s="26" t="s">
        <v>56</v>
      </c>
      <c r="C20" s="40">
        <v>633000</v>
      </c>
      <c r="D20" s="40"/>
      <c r="E20" s="43">
        <v>672367608221</v>
      </c>
      <c r="F20" s="43"/>
      <c r="G20" s="43">
        <f>+E20-F20</f>
        <v>672367608221</v>
      </c>
      <c r="H20" s="43">
        <f>+G20</f>
        <v>672367608221</v>
      </c>
      <c r="I20" s="43">
        <f>+G20-H20</f>
        <v>0</v>
      </c>
      <c r="J20" s="44"/>
      <c r="K20" s="44"/>
    </row>
    <row r="21" spans="1:11" ht="31.5" hidden="1">
      <c r="A21" s="28"/>
      <c r="B21" s="29" t="s">
        <v>57</v>
      </c>
      <c r="C21" s="40"/>
      <c r="D21" s="40"/>
      <c r="E21" s="43"/>
      <c r="F21" s="43"/>
      <c r="G21" s="43"/>
      <c r="H21" s="43"/>
      <c r="I21" s="43"/>
      <c r="J21" s="44"/>
      <c r="K21" s="44"/>
    </row>
    <row r="22" spans="1:11" ht="24" customHeight="1">
      <c r="A22" s="20"/>
      <c r="B22" s="26" t="s">
        <v>58</v>
      </c>
      <c r="C22" s="40">
        <v>6000</v>
      </c>
      <c r="D22" s="40"/>
      <c r="E22" s="43">
        <v>303491299</v>
      </c>
      <c r="F22" s="43"/>
      <c r="G22" s="43">
        <f>+E22-F22</f>
        <v>303491299</v>
      </c>
      <c r="H22" s="43">
        <v>243743555</v>
      </c>
      <c r="I22" s="43">
        <f>+G22-H22</f>
        <v>59747744</v>
      </c>
      <c r="J22" s="44"/>
      <c r="K22" s="44"/>
    </row>
    <row r="23" spans="1:11" ht="24" hidden="1" customHeight="1">
      <c r="A23" s="28"/>
      <c r="B23" s="29" t="s">
        <v>59</v>
      </c>
      <c r="C23" s="40"/>
      <c r="D23" s="40"/>
      <c r="E23" s="43"/>
      <c r="F23" s="43"/>
      <c r="G23" s="43"/>
      <c r="H23" s="43"/>
      <c r="I23" s="43"/>
      <c r="J23" s="44"/>
      <c r="K23" s="44"/>
    </row>
    <row r="24" spans="1:11" ht="24" customHeight="1">
      <c r="A24" s="20"/>
      <c r="B24" s="26" t="s">
        <v>60</v>
      </c>
      <c r="C24" s="40"/>
      <c r="D24" s="40"/>
      <c r="E24" s="43"/>
      <c r="F24" s="43"/>
      <c r="G24" s="43">
        <f>+E24-F24</f>
        <v>0</v>
      </c>
      <c r="H24" s="43"/>
      <c r="I24" s="43">
        <f>+G24-H24</f>
        <v>0</v>
      </c>
      <c r="J24" s="44"/>
      <c r="K24" s="44"/>
    </row>
    <row r="25" spans="1:11" s="51" customFormat="1" ht="24" customHeight="1">
      <c r="A25" s="24" t="s">
        <v>61</v>
      </c>
      <c r="B25" s="25" t="s">
        <v>62</v>
      </c>
      <c r="C25" s="49">
        <f>+C26+C27+C29+C31</f>
        <v>80000</v>
      </c>
      <c r="D25" s="49">
        <v>80000</v>
      </c>
      <c r="E25" s="49">
        <f>+E26+E27+E29+E31</f>
        <v>110963782553</v>
      </c>
      <c r="F25" s="49">
        <f>+F26+F27+F29+F31</f>
        <v>0</v>
      </c>
      <c r="G25" s="49">
        <f>+G26+G27+G29+G31</f>
        <v>110963782553</v>
      </c>
      <c r="H25" s="49">
        <f>+H26+H27+H29+H31</f>
        <v>110957573153</v>
      </c>
      <c r="I25" s="49">
        <f>+I26+I27+I29+I31</f>
        <v>6209400</v>
      </c>
      <c r="J25" s="50"/>
      <c r="K25" s="50"/>
    </row>
    <row r="26" spans="1:11" ht="24" customHeight="1">
      <c r="A26" s="20"/>
      <c r="B26" s="26" t="s">
        <v>53</v>
      </c>
      <c r="C26" s="40">
        <v>33000</v>
      </c>
      <c r="D26" s="40"/>
      <c r="E26" s="43">
        <v>63738406277</v>
      </c>
      <c r="F26" s="43"/>
      <c r="G26" s="43">
        <f>+E26-F26</f>
        <v>63738406277</v>
      </c>
      <c r="H26" s="43">
        <v>63738406277</v>
      </c>
      <c r="I26" s="43">
        <f>+G26-H26</f>
        <v>0</v>
      </c>
      <c r="J26" s="44"/>
      <c r="K26" s="44"/>
    </row>
    <row r="27" spans="1:11" ht="24" customHeight="1">
      <c r="A27" s="20"/>
      <c r="B27" s="26" t="s">
        <v>55</v>
      </c>
      <c r="C27" s="40">
        <v>37000</v>
      </c>
      <c r="D27" s="40"/>
      <c r="E27" s="43">
        <v>39428051755</v>
      </c>
      <c r="F27" s="43"/>
      <c r="G27" s="43">
        <f>+E27-F27</f>
        <v>39428051755</v>
      </c>
      <c r="H27" s="43">
        <v>39428051755</v>
      </c>
      <c r="I27" s="43">
        <f>+G27-H27</f>
        <v>0</v>
      </c>
      <c r="J27" s="44"/>
      <c r="K27" s="44"/>
    </row>
    <row r="28" spans="1:11" ht="24" hidden="1" customHeight="1">
      <c r="A28" s="28"/>
      <c r="B28" s="29" t="s">
        <v>54</v>
      </c>
      <c r="C28" s="40"/>
      <c r="D28" s="40"/>
      <c r="E28" s="43"/>
      <c r="F28" s="43"/>
      <c r="G28" s="43"/>
      <c r="H28" s="43"/>
      <c r="I28" s="43"/>
      <c r="J28" s="44"/>
      <c r="K28" s="44"/>
    </row>
    <row r="29" spans="1:11" ht="24" customHeight="1">
      <c r="A29" s="20"/>
      <c r="B29" s="26" t="s">
        <v>56</v>
      </c>
      <c r="C29" s="40">
        <v>600</v>
      </c>
      <c r="D29" s="40"/>
      <c r="E29" s="43">
        <v>252365847</v>
      </c>
      <c r="F29" s="43"/>
      <c r="G29" s="43">
        <f>+E29-F29</f>
        <v>252365847</v>
      </c>
      <c r="H29" s="43">
        <v>252365847</v>
      </c>
      <c r="I29" s="43">
        <f>+G29-H29</f>
        <v>0</v>
      </c>
      <c r="J29" s="44"/>
      <c r="K29" s="44"/>
    </row>
    <row r="30" spans="1:11" ht="31.5" hidden="1">
      <c r="A30" s="28"/>
      <c r="B30" s="29" t="s">
        <v>57</v>
      </c>
      <c r="C30" s="40"/>
      <c r="D30" s="40"/>
      <c r="E30" s="43"/>
      <c r="F30" s="43"/>
      <c r="G30" s="43"/>
      <c r="H30" s="43"/>
      <c r="I30" s="43"/>
      <c r="J30" s="44"/>
      <c r="K30" s="44"/>
    </row>
    <row r="31" spans="1:11" ht="24" customHeight="1">
      <c r="A31" s="20"/>
      <c r="B31" s="26" t="s">
        <v>58</v>
      </c>
      <c r="C31" s="40">
        <v>9400</v>
      </c>
      <c r="D31" s="40"/>
      <c r="E31" s="43">
        <v>7544958674</v>
      </c>
      <c r="F31" s="43"/>
      <c r="G31" s="43">
        <f>+E31-F31</f>
        <v>7544958674</v>
      </c>
      <c r="H31" s="43">
        <v>7538749274</v>
      </c>
      <c r="I31" s="43">
        <f>+G31-H31</f>
        <v>6209400</v>
      </c>
      <c r="J31" s="44"/>
      <c r="K31" s="44"/>
    </row>
    <row r="32" spans="1:11" s="51" customFormat="1" ht="24" customHeight="1">
      <c r="A32" s="24" t="s">
        <v>63</v>
      </c>
      <c r="B32" s="25" t="s">
        <v>64</v>
      </c>
      <c r="C32" s="49">
        <f>+C33+C34</f>
        <v>570000</v>
      </c>
      <c r="D32" s="49">
        <f t="shared" ref="D32:I32" si="3">+D33+D34</f>
        <v>1823000</v>
      </c>
      <c r="E32" s="49">
        <f t="shared" si="3"/>
        <v>1922304814716</v>
      </c>
      <c r="F32" s="49">
        <f t="shared" si="3"/>
        <v>0</v>
      </c>
      <c r="G32" s="49">
        <f t="shared" si="3"/>
        <v>1922304814716</v>
      </c>
      <c r="H32" s="49">
        <f t="shared" si="3"/>
        <v>1922304814716</v>
      </c>
      <c r="I32" s="49">
        <f t="shared" si="3"/>
        <v>0</v>
      </c>
      <c r="J32" s="50"/>
      <c r="K32" s="50"/>
    </row>
    <row r="33" spans="1:12" ht="24" customHeight="1">
      <c r="A33" s="30" t="s">
        <v>65</v>
      </c>
      <c r="B33" s="26" t="s">
        <v>66</v>
      </c>
      <c r="C33" s="40"/>
      <c r="D33" s="40"/>
      <c r="E33" s="40"/>
      <c r="F33" s="40"/>
      <c r="G33" s="40"/>
      <c r="H33" s="40"/>
      <c r="I33" s="40"/>
      <c r="J33" s="39"/>
      <c r="K33" s="39"/>
    </row>
    <row r="34" spans="1:12" ht="24" customHeight="1">
      <c r="A34" s="30" t="s">
        <v>67</v>
      </c>
      <c r="B34" s="26" t="s">
        <v>68</v>
      </c>
      <c r="C34" s="40">
        <f>+C35+C37+C40+C41+C43</f>
        <v>570000</v>
      </c>
      <c r="D34" s="40">
        <v>1823000</v>
      </c>
      <c r="E34" s="40">
        <f>+E35+E37+E40+E41+E43</f>
        <v>1922304814716</v>
      </c>
      <c r="F34" s="40">
        <f>+F35+F37+F40+F41+F43</f>
        <v>0</v>
      </c>
      <c r="G34" s="40">
        <f>+G35+G37+G40+G41+G43</f>
        <v>1922304814716</v>
      </c>
      <c r="H34" s="40">
        <f>+H35+H37+H40+H41+H43</f>
        <v>1922304814716</v>
      </c>
      <c r="I34" s="40">
        <f>+I35+I37+I40+I41+I43</f>
        <v>0</v>
      </c>
      <c r="J34" s="39"/>
      <c r="K34" s="39"/>
    </row>
    <row r="35" spans="1:12" ht="24" customHeight="1">
      <c r="A35" s="20"/>
      <c r="B35" s="26" t="s">
        <v>53</v>
      </c>
      <c r="C35" s="40">
        <v>179000</v>
      </c>
      <c r="D35" s="40"/>
      <c r="E35" s="43">
        <v>1327441490661</v>
      </c>
      <c r="F35" s="43"/>
      <c r="G35" s="43">
        <f>+E35-F35</f>
        <v>1327441490661</v>
      </c>
      <c r="H35" s="43">
        <v>1327441490661</v>
      </c>
      <c r="I35" s="43">
        <f>+G35-H35</f>
        <v>0</v>
      </c>
      <c r="J35" s="44"/>
      <c r="K35" s="44"/>
    </row>
    <row r="36" spans="1:12" ht="24" hidden="1" customHeight="1">
      <c r="A36" s="28"/>
      <c r="B36" s="29" t="s">
        <v>69</v>
      </c>
      <c r="C36" s="40"/>
      <c r="D36" s="40"/>
      <c r="E36" s="43"/>
      <c r="F36" s="43"/>
      <c r="G36" s="43"/>
      <c r="H36" s="43"/>
      <c r="I36" s="43"/>
      <c r="J36" s="44"/>
      <c r="K36" s="44"/>
    </row>
    <row r="37" spans="1:12" ht="24" customHeight="1">
      <c r="A37" s="20"/>
      <c r="B37" s="26" t="s">
        <v>55</v>
      </c>
      <c r="C37" s="40">
        <v>390000</v>
      </c>
      <c r="D37" s="40"/>
      <c r="E37" s="43">
        <v>594859211954</v>
      </c>
      <c r="F37" s="43"/>
      <c r="G37" s="43">
        <f>+E37-F37</f>
        <v>594859211954</v>
      </c>
      <c r="H37" s="43">
        <v>594859211954</v>
      </c>
      <c r="I37" s="43">
        <f>+G37-H37</f>
        <v>0</v>
      </c>
      <c r="J37" s="44"/>
      <c r="K37" s="44"/>
    </row>
    <row r="38" spans="1:12" ht="24" hidden="1" customHeight="1">
      <c r="A38" s="28"/>
      <c r="B38" s="29" t="s">
        <v>70</v>
      </c>
      <c r="C38" s="40"/>
      <c r="D38" s="40"/>
      <c r="E38" s="43"/>
      <c r="F38" s="43"/>
      <c r="G38" s="43"/>
      <c r="H38" s="43"/>
      <c r="I38" s="43"/>
      <c r="J38" s="44"/>
      <c r="K38" s="44"/>
    </row>
    <row r="39" spans="1:12" ht="24" hidden="1" customHeight="1">
      <c r="A39" s="31"/>
      <c r="B39" s="29" t="s">
        <v>71</v>
      </c>
      <c r="C39" s="40"/>
      <c r="D39" s="40"/>
      <c r="E39" s="40"/>
      <c r="F39" s="40"/>
      <c r="G39" s="40"/>
      <c r="H39" s="40"/>
      <c r="I39" s="40"/>
      <c r="J39" s="39"/>
      <c r="K39" s="39"/>
    </row>
    <row r="40" spans="1:12" ht="24" customHeight="1">
      <c r="A40" s="20"/>
      <c r="B40" s="26" t="s">
        <v>60</v>
      </c>
      <c r="C40" s="40"/>
      <c r="D40" s="40"/>
      <c r="E40" s="43"/>
      <c r="F40" s="43"/>
      <c r="G40" s="43">
        <f>+E40-F40</f>
        <v>0</v>
      </c>
      <c r="H40" s="43"/>
      <c r="I40" s="43">
        <f>+G40-H40</f>
        <v>0</v>
      </c>
      <c r="J40" s="44"/>
      <c r="K40" s="44"/>
    </row>
    <row r="41" spans="1:12" ht="24" customHeight="1">
      <c r="A41" s="20"/>
      <c r="B41" s="26" t="s">
        <v>56</v>
      </c>
      <c r="C41" s="40"/>
      <c r="D41" s="40"/>
      <c r="E41" s="43"/>
      <c r="F41" s="43"/>
      <c r="G41" s="43">
        <f>+E41-F41</f>
        <v>0</v>
      </c>
      <c r="H41" s="43"/>
      <c r="I41" s="43">
        <f>+G41-H41</f>
        <v>0</v>
      </c>
      <c r="J41" s="44"/>
      <c r="K41" s="44"/>
    </row>
    <row r="42" spans="1:12" ht="31.5" hidden="1">
      <c r="A42" s="28"/>
      <c r="B42" s="29" t="s">
        <v>72</v>
      </c>
      <c r="C42" s="40"/>
      <c r="D42" s="40"/>
      <c r="E42" s="43"/>
      <c r="F42" s="43"/>
      <c r="G42" s="43"/>
      <c r="H42" s="43"/>
      <c r="I42" s="43"/>
      <c r="J42" s="44"/>
      <c r="K42" s="44"/>
    </row>
    <row r="43" spans="1:12" ht="24" customHeight="1">
      <c r="A43" s="20"/>
      <c r="B43" s="26" t="s">
        <v>58</v>
      </c>
      <c r="C43" s="40">
        <v>1000</v>
      </c>
      <c r="D43" s="40"/>
      <c r="E43" s="43">
        <v>4112101</v>
      </c>
      <c r="F43" s="43"/>
      <c r="G43" s="43">
        <f>+E43-F43</f>
        <v>4112101</v>
      </c>
      <c r="H43" s="43">
        <v>4112101</v>
      </c>
      <c r="I43" s="43">
        <f>+G43-H43</f>
        <v>0</v>
      </c>
      <c r="J43" s="44"/>
      <c r="K43" s="44"/>
    </row>
    <row r="44" spans="1:12" ht="24" hidden="1" customHeight="1">
      <c r="A44" s="28"/>
      <c r="B44" s="29" t="s">
        <v>59</v>
      </c>
      <c r="C44" s="40"/>
      <c r="D44" s="40"/>
      <c r="E44" s="43"/>
      <c r="F44" s="43"/>
      <c r="G44" s="43"/>
      <c r="H44" s="43"/>
      <c r="I44" s="43"/>
      <c r="J44" s="44"/>
      <c r="K44" s="44"/>
    </row>
    <row r="45" spans="1:12" s="51" customFormat="1" ht="24" customHeight="1">
      <c r="A45" s="24" t="s">
        <v>73</v>
      </c>
      <c r="B45" s="25" t="s">
        <v>74</v>
      </c>
      <c r="C45" s="49">
        <f>+C46+C47+C48+C50</f>
        <v>1227000</v>
      </c>
      <c r="D45" s="49">
        <v>1227000</v>
      </c>
      <c r="E45" s="49">
        <f>+E46+E47+E48+E50</f>
        <v>1728019550501</v>
      </c>
      <c r="F45" s="49">
        <f>+F46+F47+F48+F50</f>
        <v>199644</v>
      </c>
      <c r="G45" s="49">
        <f>+G46+G47+G48+G50</f>
        <v>1728019350857</v>
      </c>
      <c r="H45" s="49">
        <f>+H46+H47+H48+H50</f>
        <v>1572888897319</v>
      </c>
      <c r="I45" s="49">
        <f>+I46+I47+I48+I50</f>
        <v>155130453538</v>
      </c>
      <c r="J45" s="50"/>
      <c r="K45" s="50"/>
    </row>
    <row r="46" spans="1:12" ht="24" customHeight="1">
      <c r="A46" s="20"/>
      <c r="B46" s="26" t="s">
        <v>53</v>
      </c>
      <c r="C46" s="40">
        <v>1025000</v>
      </c>
      <c r="D46" s="40"/>
      <c r="E46" s="43">
        <v>1350018393599</v>
      </c>
      <c r="F46" s="43"/>
      <c r="G46" s="43">
        <f>+E46-F46</f>
        <v>1350018393599</v>
      </c>
      <c r="H46" s="43">
        <v>1213822073947</v>
      </c>
      <c r="I46" s="43">
        <f t="shared" ref="I46:I51" si="4">+G46-H46</f>
        <v>136196319652</v>
      </c>
      <c r="J46" s="44"/>
      <c r="K46" s="44"/>
    </row>
    <row r="47" spans="1:12" ht="24" customHeight="1">
      <c r="A47" s="20"/>
      <c r="B47" s="26" t="s">
        <v>55</v>
      </c>
      <c r="C47" s="40">
        <v>100000</v>
      </c>
      <c r="D47" s="40"/>
      <c r="E47" s="43">
        <v>225965649539</v>
      </c>
      <c r="F47" s="43">
        <v>13597</v>
      </c>
      <c r="G47" s="58">
        <f>+E47-F47</f>
        <v>225965635942</v>
      </c>
      <c r="H47" s="43">
        <v>217653301214</v>
      </c>
      <c r="I47" s="58">
        <f t="shared" si="4"/>
        <v>8312334728</v>
      </c>
      <c r="J47" s="44"/>
      <c r="K47" s="44"/>
      <c r="L47" s="56">
        <v>-131000000</v>
      </c>
    </row>
    <row r="48" spans="1:12" ht="24" customHeight="1">
      <c r="A48" s="20"/>
      <c r="B48" s="26" t="s">
        <v>56</v>
      </c>
      <c r="C48" s="40">
        <v>52000</v>
      </c>
      <c r="D48" s="40"/>
      <c r="E48" s="43">
        <v>61358956160</v>
      </c>
      <c r="F48" s="43">
        <v>186047</v>
      </c>
      <c r="G48" s="43">
        <f>+E48-F48</f>
        <v>61358770113</v>
      </c>
      <c r="H48" s="43">
        <v>60276634352</v>
      </c>
      <c r="I48" s="43">
        <f t="shared" si="4"/>
        <v>1082135761</v>
      </c>
      <c r="J48" s="44"/>
      <c r="K48" s="44"/>
    </row>
    <row r="49" spans="1:11" ht="31.5" hidden="1">
      <c r="A49" s="28"/>
      <c r="B49" s="29" t="s">
        <v>57</v>
      </c>
      <c r="C49" s="40"/>
      <c r="D49" s="40"/>
      <c r="E49" s="43"/>
      <c r="F49" s="43"/>
      <c r="G49" s="43"/>
      <c r="H49" s="43"/>
      <c r="I49" s="43">
        <f t="shared" si="4"/>
        <v>0</v>
      </c>
      <c r="J49" s="44"/>
      <c r="K49" s="44"/>
    </row>
    <row r="50" spans="1:11" ht="24" customHeight="1">
      <c r="A50" s="20"/>
      <c r="B50" s="26" t="s">
        <v>58</v>
      </c>
      <c r="C50" s="40">
        <v>50000</v>
      </c>
      <c r="D50" s="40"/>
      <c r="E50" s="43">
        <v>90676551203</v>
      </c>
      <c r="F50" s="43"/>
      <c r="G50" s="43">
        <f>+E50-F50</f>
        <v>90676551203</v>
      </c>
      <c r="H50" s="43">
        <v>81136887806</v>
      </c>
      <c r="I50" s="43">
        <f t="shared" si="4"/>
        <v>9539663397</v>
      </c>
      <c r="J50" s="44"/>
      <c r="K50" s="44"/>
    </row>
    <row r="51" spans="1:11" s="51" customFormat="1" ht="24" customHeight="1">
      <c r="A51" s="24" t="s">
        <v>75</v>
      </c>
      <c r="B51" s="25" t="s">
        <v>76</v>
      </c>
      <c r="C51" s="49">
        <v>390000</v>
      </c>
      <c r="D51" s="49">
        <v>400000</v>
      </c>
      <c r="E51" s="49">
        <v>774793244194</v>
      </c>
      <c r="F51" s="49"/>
      <c r="G51" s="49">
        <f>+E51-F51</f>
        <v>774793244194</v>
      </c>
      <c r="H51" s="49">
        <v>681046626619</v>
      </c>
      <c r="I51" s="49">
        <f t="shared" si="4"/>
        <v>93746617575</v>
      </c>
      <c r="J51" s="50"/>
      <c r="K51" s="50"/>
    </row>
    <row r="52" spans="1:11" s="51" customFormat="1" ht="24" customHeight="1">
      <c r="A52" s="24" t="s">
        <v>77</v>
      </c>
      <c r="B52" s="25" t="s">
        <v>78</v>
      </c>
      <c r="C52" s="49"/>
      <c r="D52" s="49"/>
      <c r="E52" s="49"/>
      <c r="F52" s="49"/>
      <c r="G52" s="49"/>
      <c r="H52" s="49"/>
      <c r="I52" s="49"/>
      <c r="J52" s="50"/>
      <c r="K52" s="50"/>
    </row>
    <row r="53" spans="1:11" s="51" customFormat="1" ht="24" customHeight="1">
      <c r="A53" s="24" t="s">
        <v>79</v>
      </c>
      <c r="B53" s="25" t="s">
        <v>80</v>
      </c>
      <c r="C53" s="49">
        <v>19800</v>
      </c>
      <c r="D53" s="49">
        <v>20800</v>
      </c>
      <c r="E53" s="49">
        <v>23346798073</v>
      </c>
      <c r="F53" s="49"/>
      <c r="G53" s="49">
        <f>+E53-F53</f>
        <v>23346798073</v>
      </c>
      <c r="H53" s="57">
        <v>27633919</v>
      </c>
      <c r="I53" s="49">
        <f>+G53-H53</f>
        <v>23319164154</v>
      </c>
      <c r="J53" s="50"/>
      <c r="K53" s="50"/>
    </row>
    <row r="54" spans="1:11" s="51" customFormat="1" ht="24" customHeight="1">
      <c r="A54" s="24" t="s">
        <v>81</v>
      </c>
      <c r="B54" s="25" t="s">
        <v>82</v>
      </c>
      <c r="C54" s="49">
        <v>390000</v>
      </c>
      <c r="D54" s="49">
        <v>390000</v>
      </c>
      <c r="E54" s="49">
        <v>797997222613</v>
      </c>
      <c r="F54" s="49"/>
      <c r="G54" s="49">
        <f>+E54-F54</f>
        <v>797997222613</v>
      </c>
      <c r="H54" s="49">
        <f>+G54</f>
        <v>797997222613</v>
      </c>
      <c r="I54" s="49">
        <f>+G54-H54</f>
        <v>0</v>
      </c>
      <c r="J54" s="50"/>
      <c r="K54" s="50"/>
    </row>
    <row r="55" spans="1:11" s="51" customFormat="1" ht="24" customHeight="1">
      <c r="A55" s="24" t="s">
        <v>83</v>
      </c>
      <c r="B55" s="25" t="s">
        <v>84</v>
      </c>
      <c r="C55" s="49">
        <v>1280000</v>
      </c>
      <c r="D55" s="49">
        <v>1280000</v>
      </c>
      <c r="E55" s="49">
        <v>1014092321101</v>
      </c>
      <c r="F55" s="49">
        <v>397563609907</v>
      </c>
      <c r="G55" s="49">
        <f>+E55-F55</f>
        <v>616528711194</v>
      </c>
      <c r="H55" s="49">
        <v>614448369997</v>
      </c>
      <c r="I55" s="49">
        <f>+G55-H55</f>
        <v>2080341197</v>
      </c>
      <c r="J55" s="50"/>
      <c r="K55" s="50"/>
    </row>
    <row r="56" spans="1:11" ht="24" customHeight="1">
      <c r="A56" s="28"/>
      <c r="B56" s="29" t="s">
        <v>85</v>
      </c>
      <c r="C56" s="40">
        <v>512000</v>
      </c>
      <c r="D56" s="40">
        <f>+C56</f>
        <v>512000</v>
      </c>
      <c r="E56" s="43">
        <f>+E55-E57</f>
        <v>1011260696758</v>
      </c>
      <c r="F56" s="43">
        <f>+F55-F57</f>
        <v>397563601832</v>
      </c>
      <c r="G56" s="43">
        <f>+G55-G57</f>
        <v>613697094926</v>
      </c>
      <c r="H56" s="43">
        <f>+H55-H57</f>
        <v>611617378965</v>
      </c>
      <c r="I56" s="43">
        <f>+I55-I57</f>
        <v>2079715961</v>
      </c>
      <c r="J56" s="44"/>
      <c r="K56" s="44"/>
    </row>
    <row r="57" spans="1:11" ht="24" customHeight="1">
      <c r="A57" s="28"/>
      <c r="B57" s="29" t="s">
        <v>86</v>
      </c>
      <c r="C57" s="40">
        <f>+C55-C56</f>
        <v>768000</v>
      </c>
      <c r="D57" s="40">
        <f>+C57</f>
        <v>768000</v>
      </c>
      <c r="E57" s="43">
        <v>2831624343</v>
      </c>
      <c r="F57" s="43">
        <v>8075</v>
      </c>
      <c r="G57" s="43">
        <f>+E57-F57</f>
        <v>2831616268</v>
      </c>
      <c r="H57" s="43">
        <v>2830991032</v>
      </c>
      <c r="I57" s="43">
        <f>+G57-H57</f>
        <v>625236</v>
      </c>
      <c r="J57" s="44"/>
      <c r="K57" s="44"/>
    </row>
    <row r="58" spans="1:11" s="51" customFormat="1" ht="24" customHeight="1">
      <c r="A58" s="24" t="s">
        <v>87</v>
      </c>
      <c r="B58" s="25" t="s">
        <v>88</v>
      </c>
      <c r="C58" s="49">
        <v>155000</v>
      </c>
      <c r="D58" s="49">
        <v>155000</v>
      </c>
      <c r="E58" s="49">
        <v>204132124386</v>
      </c>
      <c r="F58" s="49">
        <v>91059891030</v>
      </c>
      <c r="G58" s="49">
        <f>+E58-F58</f>
        <v>113072233356</v>
      </c>
      <c r="H58" s="49">
        <v>92251071562</v>
      </c>
      <c r="I58" s="49">
        <f>+G58-H58</f>
        <v>20821161794</v>
      </c>
      <c r="J58" s="50"/>
      <c r="K58" s="50"/>
    </row>
    <row r="59" spans="1:11" s="9" customFormat="1" ht="24" customHeight="1">
      <c r="A59" s="30"/>
      <c r="B59" s="32" t="s">
        <v>89</v>
      </c>
      <c r="C59" s="41">
        <v>60000</v>
      </c>
      <c r="D59" s="41">
        <v>60000</v>
      </c>
      <c r="E59" s="41">
        <f>+F58</f>
        <v>91059891030</v>
      </c>
      <c r="F59" s="41">
        <f>+E59</f>
        <v>91059891030</v>
      </c>
      <c r="G59" s="41"/>
      <c r="H59" s="41"/>
      <c r="I59" s="41"/>
      <c r="J59" s="42"/>
      <c r="K59" s="42"/>
    </row>
    <row r="60" spans="1:11" s="9" customFormat="1" ht="24" customHeight="1">
      <c r="A60" s="30"/>
      <c r="B60" s="32" t="s">
        <v>90</v>
      </c>
      <c r="C60" s="612">
        <v>95000</v>
      </c>
      <c r="D60" s="612">
        <f>+D58-D59</f>
        <v>95000</v>
      </c>
      <c r="E60" s="41">
        <f>+H58</f>
        <v>92251071562</v>
      </c>
      <c r="F60" s="41"/>
      <c r="G60" s="41">
        <f>+H60+I60</f>
        <v>92251071562</v>
      </c>
      <c r="H60" s="41">
        <f>+E60</f>
        <v>92251071562</v>
      </c>
      <c r="I60" s="41"/>
      <c r="J60" s="42"/>
      <c r="K60" s="42"/>
    </row>
    <row r="61" spans="1:11" s="9" customFormat="1" ht="24" customHeight="1">
      <c r="A61" s="30"/>
      <c r="B61" s="32" t="s">
        <v>91</v>
      </c>
      <c r="C61" s="613"/>
      <c r="D61" s="613"/>
      <c r="E61" s="41">
        <f>+I58</f>
        <v>20821161794</v>
      </c>
      <c r="F61" s="41"/>
      <c r="G61" s="41">
        <f>+H61+I61</f>
        <v>20821161794</v>
      </c>
      <c r="H61" s="41"/>
      <c r="I61" s="41">
        <f>+E61</f>
        <v>20821161794</v>
      </c>
      <c r="J61" s="42"/>
      <c r="K61" s="42"/>
    </row>
    <row r="62" spans="1:11" ht="31.5" hidden="1">
      <c r="A62" s="28"/>
      <c r="B62" s="29" t="s">
        <v>92</v>
      </c>
      <c r="C62" s="40"/>
      <c r="D62" s="40"/>
      <c r="E62" s="43"/>
      <c r="F62" s="43"/>
      <c r="G62" s="43"/>
      <c r="H62" s="43"/>
      <c r="I62" s="43"/>
      <c r="J62" s="44"/>
      <c r="K62" s="44"/>
    </row>
    <row r="63" spans="1:11" ht="24" hidden="1" customHeight="1">
      <c r="A63" s="28"/>
      <c r="B63" s="29" t="s">
        <v>93</v>
      </c>
      <c r="C63" s="40">
        <v>21000</v>
      </c>
      <c r="D63" s="40"/>
      <c r="E63" s="43"/>
      <c r="F63" s="43"/>
      <c r="G63" s="43"/>
      <c r="H63" s="43"/>
      <c r="I63" s="43"/>
      <c r="J63" s="44"/>
      <c r="K63" s="44"/>
    </row>
    <row r="64" spans="1:11" ht="24" hidden="1" customHeight="1">
      <c r="A64" s="28"/>
      <c r="B64" s="29" t="s">
        <v>94</v>
      </c>
      <c r="C64" s="40"/>
      <c r="D64" s="40"/>
      <c r="E64" s="43"/>
      <c r="F64" s="43"/>
      <c r="G64" s="43"/>
      <c r="H64" s="43"/>
      <c r="I64" s="43"/>
      <c r="J64" s="44"/>
      <c r="K64" s="44"/>
    </row>
    <row r="65" spans="1:11" ht="24" hidden="1" customHeight="1">
      <c r="A65" s="28"/>
      <c r="B65" s="29" t="s">
        <v>95</v>
      </c>
      <c r="C65" s="40"/>
      <c r="D65" s="40"/>
      <c r="E65" s="43"/>
      <c r="F65" s="43"/>
      <c r="G65" s="43"/>
      <c r="H65" s="43"/>
      <c r="I65" s="43"/>
      <c r="J65" s="44"/>
      <c r="K65" s="44"/>
    </row>
    <row r="66" spans="1:11" s="51" customFormat="1" ht="24" customHeight="1">
      <c r="A66" s="24" t="s">
        <v>96</v>
      </c>
      <c r="B66" s="25" t="s">
        <v>97</v>
      </c>
      <c r="C66" s="49">
        <v>1650000</v>
      </c>
      <c r="D66" s="49">
        <v>2000000</v>
      </c>
      <c r="E66" s="49">
        <v>6300531078256</v>
      </c>
      <c r="F66" s="49"/>
      <c r="G66" s="49">
        <f>+E66-F66</f>
        <v>6300531078256</v>
      </c>
      <c r="H66" s="49">
        <v>4650756449321</v>
      </c>
      <c r="I66" s="49">
        <f>+G66-H66</f>
        <v>1649774628935</v>
      </c>
      <c r="J66" s="50"/>
      <c r="K66" s="50"/>
    </row>
    <row r="67" spans="1:11" ht="31.5" hidden="1">
      <c r="A67" s="28"/>
      <c r="B67" s="29" t="s">
        <v>98</v>
      </c>
      <c r="C67" s="40"/>
      <c r="D67" s="40"/>
      <c r="E67" s="43"/>
      <c r="F67" s="43"/>
      <c r="G67" s="43"/>
      <c r="H67" s="43"/>
      <c r="I67" s="43"/>
      <c r="J67" s="44"/>
      <c r="K67" s="44"/>
    </row>
    <row r="68" spans="1:11" ht="31.5" hidden="1">
      <c r="A68" s="28"/>
      <c r="B68" s="29" t="s">
        <v>99</v>
      </c>
      <c r="C68" s="40"/>
      <c r="D68" s="40"/>
      <c r="E68" s="43"/>
      <c r="F68" s="43"/>
      <c r="G68" s="43"/>
      <c r="H68" s="43"/>
      <c r="I68" s="43"/>
      <c r="J68" s="44"/>
      <c r="K68" s="44"/>
    </row>
    <row r="69" spans="1:11" ht="31.5" hidden="1">
      <c r="A69" s="28"/>
      <c r="B69" s="29" t="s">
        <v>100</v>
      </c>
      <c r="C69" s="40">
        <v>1650000</v>
      </c>
      <c r="D69" s="40">
        <v>2000000</v>
      </c>
      <c r="E69" s="43"/>
      <c r="F69" s="43"/>
      <c r="G69" s="43"/>
      <c r="H69" s="43"/>
      <c r="I69" s="43"/>
      <c r="J69" s="44"/>
      <c r="K69" s="44"/>
    </row>
    <row r="70" spans="1:11" ht="31.5" hidden="1">
      <c r="A70" s="28"/>
      <c r="B70" s="29" t="s">
        <v>101</v>
      </c>
      <c r="C70" s="40"/>
      <c r="D70" s="40"/>
      <c r="E70" s="43"/>
      <c r="F70" s="43"/>
      <c r="G70" s="43"/>
      <c r="H70" s="43"/>
      <c r="I70" s="43"/>
      <c r="J70" s="44"/>
      <c r="K70" s="44"/>
    </row>
    <row r="71" spans="1:11" s="11" customFormat="1" ht="24" customHeight="1">
      <c r="A71" s="20" t="s">
        <v>102</v>
      </c>
      <c r="B71" s="25" t="s">
        <v>103</v>
      </c>
      <c r="C71" s="52">
        <v>65000</v>
      </c>
      <c r="D71" s="52">
        <v>67000</v>
      </c>
      <c r="E71" s="59">
        <v>110349730677</v>
      </c>
      <c r="F71" s="59"/>
      <c r="G71" s="59">
        <f>+E71-F71</f>
        <v>110349730677</v>
      </c>
      <c r="H71" s="59">
        <v>94580499809</v>
      </c>
      <c r="I71" s="59">
        <f>+G71-H71</f>
        <v>15769230868</v>
      </c>
      <c r="J71" s="54"/>
      <c r="K71" s="54"/>
    </row>
    <row r="72" spans="1:11" ht="24" hidden="1" customHeight="1">
      <c r="A72" s="28"/>
      <c r="B72" s="29" t="s">
        <v>70</v>
      </c>
      <c r="C72" s="40"/>
      <c r="D72" s="40"/>
      <c r="E72" s="43"/>
      <c r="F72" s="43"/>
      <c r="G72" s="43"/>
      <c r="H72" s="43"/>
      <c r="I72" s="43"/>
      <c r="J72" s="44"/>
      <c r="K72" s="44"/>
    </row>
    <row r="73" spans="1:11" ht="31.5">
      <c r="A73" s="28"/>
      <c r="B73" s="29" t="s">
        <v>104</v>
      </c>
      <c r="C73" s="40">
        <v>5000</v>
      </c>
      <c r="D73" s="40">
        <f>+C73</f>
        <v>5000</v>
      </c>
      <c r="E73" s="43"/>
      <c r="F73" s="43"/>
      <c r="G73" s="43"/>
      <c r="H73" s="43"/>
      <c r="I73" s="43"/>
      <c r="J73" s="44"/>
      <c r="K73" s="44"/>
    </row>
    <row r="74" spans="1:11" ht="31.5" hidden="1">
      <c r="A74" s="28"/>
      <c r="B74" s="29" t="s">
        <v>105</v>
      </c>
      <c r="C74" s="40"/>
      <c r="D74" s="40"/>
      <c r="E74" s="43"/>
      <c r="F74" s="43"/>
      <c r="G74" s="43"/>
      <c r="H74" s="43"/>
      <c r="I74" s="43"/>
      <c r="J74" s="44"/>
      <c r="K74" s="44"/>
    </row>
    <row r="75" spans="1:11" ht="31.5" hidden="1">
      <c r="A75" s="28"/>
      <c r="B75" s="29" t="s">
        <v>106</v>
      </c>
      <c r="C75" s="40"/>
      <c r="D75" s="40"/>
      <c r="E75" s="43"/>
      <c r="F75" s="43"/>
      <c r="G75" s="43"/>
      <c r="H75" s="43"/>
      <c r="I75" s="43"/>
      <c r="J75" s="44"/>
      <c r="K75" s="44"/>
    </row>
    <row r="76" spans="1:11" s="11" customFormat="1" ht="24" customHeight="1">
      <c r="A76" s="20" t="s">
        <v>107</v>
      </c>
      <c r="B76" s="25" t="s">
        <v>108</v>
      </c>
      <c r="C76" s="52"/>
      <c r="D76" s="52"/>
      <c r="E76" s="53"/>
      <c r="F76" s="53"/>
      <c r="G76" s="53"/>
      <c r="H76" s="53"/>
      <c r="I76" s="53"/>
      <c r="J76" s="54"/>
      <c r="K76" s="54"/>
    </row>
    <row r="77" spans="1:11" ht="31.5">
      <c r="A77" s="28"/>
      <c r="B77" s="29" t="s">
        <v>98</v>
      </c>
      <c r="C77" s="40"/>
      <c r="D77" s="40"/>
      <c r="E77" s="43"/>
      <c r="F77" s="43"/>
      <c r="G77" s="43"/>
      <c r="H77" s="43"/>
      <c r="I77" s="43"/>
      <c r="J77" s="44"/>
      <c r="K77" s="44"/>
    </row>
    <row r="78" spans="1:11" ht="31.5">
      <c r="A78" s="28"/>
      <c r="B78" s="29" t="s">
        <v>100</v>
      </c>
      <c r="C78" s="40"/>
      <c r="D78" s="40"/>
      <c r="E78" s="43"/>
      <c r="F78" s="43"/>
      <c r="G78" s="43"/>
      <c r="H78" s="43"/>
      <c r="I78" s="43"/>
      <c r="J78" s="44"/>
      <c r="K78" s="44"/>
    </row>
    <row r="79" spans="1:11" s="11" customFormat="1" ht="31.5">
      <c r="A79" s="20" t="s">
        <v>109</v>
      </c>
      <c r="B79" s="25" t="s">
        <v>110</v>
      </c>
      <c r="C79" s="52"/>
      <c r="D79" s="52"/>
      <c r="E79" s="53"/>
      <c r="F79" s="53"/>
      <c r="G79" s="53"/>
      <c r="H79" s="53"/>
      <c r="I79" s="53"/>
      <c r="J79" s="54"/>
      <c r="K79" s="54"/>
    </row>
    <row r="80" spans="1:11" ht="31.5">
      <c r="A80" s="28"/>
      <c r="B80" s="29" t="s">
        <v>98</v>
      </c>
      <c r="C80" s="40"/>
      <c r="D80" s="40"/>
      <c r="E80" s="43"/>
      <c r="F80" s="43"/>
      <c r="G80" s="43"/>
      <c r="H80" s="43"/>
      <c r="I80" s="43"/>
      <c r="J80" s="44"/>
      <c r="K80" s="44"/>
    </row>
    <row r="81" spans="1:12" ht="31.5">
      <c r="A81" s="28"/>
      <c r="B81" s="29" t="s">
        <v>100</v>
      </c>
      <c r="C81" s="40"/>
      <c r="D81" s="40"/>
      <c r="E81" s="43"/>
      <c r="F81" s="43"/>
      <c r="G81" s="43"/>
      <c r="H81" s="43"/>
      <c r="I81" s="43"/>
      <c r="J81" s="44"/>
      <c r="K81" s="44"/>
    </row>
    <row r="82" spans="1:12" s="51" customFormat="1" ht="24" customHeight="1">
      <c r="A82" s="24" t="s">
        <v>111</v>
      </c>
      <c r="B82" s="25" t="s">
        <v>112</v>
      </c>
      <c r="C82" s="49">
        <v>19000</v>
      </c>
      <c r="D82" s="49">
        <v>19000</v>
      </c>
      <c r="E82" s="49">
        <v>21504457191</v>
      </c>
      <c r="F82" s="49"/>
      <c r="G82" s="49">
        <f>+E82-F82</f>
        <v>21504457191</v>
      </c>
      <c r="H82" s="49">
        <v>21504457191</v>
      </c>
      <c r="I82" s="49">
        <f>+G82-H82</f>
        <v>0</v>
      </c>
      <c r="J82" s="50"/>
      <c r="K82" s="50"/>
    </row>
    <row r="83" spans="1:12" s="51" customFormat="1" ht="24" customHeight="1">
      <c r="A83" s="24" t="s">
        <v>113</v>
      </c>
      <c r="B83" s="25" t="s">
        <v>114</v>
      </c>
      <c r="C83" s="49">
        <v>230000</v>
      </c>
      <c r="D83" s="49">
        <v>230000</v>
      </c>
      <c r="E83" s="49">
        <v>467283037590</v>
      </c>
      <c r="F83" s="49">
        <v>154356235512</v>
      </c>
      <c r="G83" s="49">
        <f>+E83-F83</f>
        <v>312926802078</v>
      </c>
      <c r="H83" s="49">
        <v>279911728899</v>
      </c>
      <c r="I83" s="57">
        <f>+G83-H83</f>
        <v>33015073179</v>
      </c>
      <c r="J83" s="50"/>
      <c r="K83" s="50"/>
      <c r="L83" s="60">
        <v>-2194500</v>
      </c>
    </row>
    <row r="84" spans="1:12" ht="24" customHeight="1">
      <c r="A84" s="20"/>
      <c r="B84" s="32" t="s">
        <v>115</v>
      </c>
      <c r="C84" s="40">
        <v>120000</v>
      </c>
      <c r="D84" s="40">
        <v>120000</v>
      </c>
      <c r="E84" s="40"/>
      <c r="F84" s="40"/>
      <c r="G84" s="40"/>
      <c r="H84" s="40"/>
      <c r="I84" s="40"/>
      <c r="J84" s="39"/>
      <c r="K84" s="39"/>
    </row>
    <row r="85" spans="1:12" ht="24" customHeight="1">
      <c r="A85" s="23"/>
      <c r="B85" s="23" t="s">
        <v>116</v>
      </c>
      <c r="C85" s="40">
        <v>110000</v>
      </c>
      <c r="D85" s="40">
        <v>110000</v>
      </c>
      <c r="E85" s="40"/>
      <c r="F85" s="40"/>
      <c r="G85" s="40"/>
      <c r="H85" s="40"/>
      <c r="I85" s="40"/>
      <c r="J85" s="39"/>
      <c r="K85" s="39"/>
    </row>
    <row r="86" spans="1:12" s="12" customFormat="1" ht="24" customHeight="1">
      <c r="A86" s="33"/>
      <c r="B86" s="33" t="s">
        <v>117</v>
      </c>
      <c r="C86" s="45"/>
      <c r="D86" s="45"/>
      <c r="E86" s="45">
        <v>48683929604</v>
      </c>
      <c r="F86" s="45">
        <v>47511443714</v>
      </c>
      <c r="G86" s="45">
        <f>+E86-F86</f>
        <v>1172485890</v>
      </c>
      <c r="H86" s="45">
        <v>1167709890</v>
      </c>
      <c r="I86" s="45">
        <f>+G86-H86</f>
        <v>4776000</v>
      </c>
      <c r="J86" s="46"/>
      <c r="K86" s="46"/>
    </row>
    <row r="87" spans="1:12" s="12" customFormat="1" ht="24" customHeight="1">
      <c r="A87" s="33"/>
      <c r="B87" s="33" t="s">
        <v>268</v>
      </c>
      <c r="C87" s="45"/>
      <c r="D87" s="45"/>
      <c r="E87" s="45">
        <v>19969126400</v>
      </c>
      <c r="F87" s="45">
        <v>19942276400</v>
      </c>
      <c r="G87" s="45">
        <f>+E87-F87</f>
        <v>26850000</v>
      </c>
      <c r="H87" s="45">
        <v>26850000</v>
      </c>
      <c r="I87" s="45">
        <f>+G87-H87</f>
        <v>0</v>
      </c>
      <c r="J87" s="46"/>
      <c r="K87" s="46"/>
    </row>
    <row r="88" spans="1:12" s="12" customFormat="1" ht="24" customHeight="1">
      <c r="A88" s="33"/>
      <c r="B88" s="33" t="s">
        <v>269</v>
      </c>
      <c r="C88" s="45">
        <v>5000</v>
      </c>
      <c r="D88" s="45">
        <v>5000</v>
      </c>
      <c r="E88" s="45">
        <v>57334722632</v>
      </c>
      <c r="F88" s="45"/>
      <c r="G88" s="45">
        <f>+E88-F88</f>
        <v>57334722632</v>
      </c>
      <c r="H88" s="45">
        <v>57334722632</v>
      </c>
      <c r="I88" s="45">
        <f>+G88-H88</f>
        <v>0</v>
      </c>
      <c r="J88" s="46"/>
      <c r="K88" s="46"/>
    </row>
    <row r="89" spans="1:12" s="51" customFormat="1" ht="24" customHeight="1">
      <c r="A89" s="24" t="s">
        <v>118</v>
      </c>
      <c r="B89" s="25" t="s">
        <v>119</v>
      </c>
      <c r="C89" s="49">
        <v>1200</v>
      </c>
      <c r="D89" s="49">
        <v>9000</v>
      </c>
      <c r="E89" s="49">
        <v>1522153712</v>
      </c>
      <c r="F89" s="49">
        <v>1314975000</v>
      </c>
      <c r="G89" s="49">
        <f>+E89-F89</f>
        <v>207178712</v>
      </c>
      <c r="H89" s="49">
        <v>145025098</v>
      </c>
      <c r="I89" s="49">
        <f>+G89-H89</f>
        <v>62153614</v>
      </c>
      <c r="J89" s="50"/>
      <c r="K89" s="50"/>
    </row>
    <row r="90" spans="1:12" ht="24" customHeight="1">
      <c r="A90" s="28"/>
      <c r="B90" s="29" t="s">
        <v>120</v>
      </c>
      <c r="C90" s="40"/>
      <c r="D90" s="40"/>
      <c r="E90" s="43">
        <v>1314975000</v>
      </c>
      <c r="F90" s="43">
        <v>1314975000</v>
      </c>
      <c r="G90" s="43"/>
      <c r="H90" s="43"/>
      <c r="I90" s="43"/>
      <c r="J90" s="44"/>
      <c r="K90" s="44"/>
    </row>
    <row r="91" spans="1:12" ht="24" customHeight="1">
      <c r="A91" s="28"/>
      <c r="B91" s="29" t="s">
        <v>121</v>
      </c>
      <c r="C91" s="40">
        <v>1200</v>
      </c>
      <c r="D91" s="40">
        <f>+D89</f>
        <v>9000</v>
      </c>
      <c r="E91" s="43">
        <v>207178712</v>
      </c>
      <c r="F91" s="43"/>
      <c r="G91" s="43">
        <f>+E91-F91</f>
        <v>207178712</v>
      </c>
      <c r="H91" s="43">
        <v>145025098</v>
      </c>
      <c r="I91" s="43">
        <f>+G91-H91</f>
        <v>62153614</v>
      </c>
      <c r="J91" s="44"/>
      <c r="K91" s="44"/>
    </row>
    <row r="92" spans="1:12" s="51" customFormat="1" ht="31.5">
      <c r="A92" s="24" t="s">
        <v>122</v>
      </c>
      <c r="B92" s="25" t="s">
        <v>123</v>
      </c>
      <c r="C92" s="49">
        <v>25000</v>
      </c>
      <c r="D92" s="49">
        <v>31200</v>
      </c>
      <c r="E92" s="49">
        <f>+E93+E97</f>
        <v>22024856092</v>
      </c>
      <c r="F92" s="49">
        <f>+F93+F97</f>
        <v>2959213890</v>
      </c>
      <c r="G92" s="49">
        <f>+G93+G97</f>
        <v>19065642202</v>
      </c>
      <c r="H92" s="49">
        <f>+H93+H97</f>
        <v>13220921181</v>
      </c>
      <c r="I92" s="49">
        <f>+I93+I97</f>
        <v>5844721021</v>
      </c>
      <c r="J92" s="50"/>
      <c r="K92" s="50"/>
    </row>
    <row r="93" spans="1:12" ht="24" customHeight="1">
      <c r="A93" s="24"/>
      <c r="B93" s="32" t="s">
        <v>124</v>
      </c>
      <c r="C93" s="40">
        <v>5500</v>
      </c>
      <c r="D93" s="40">
        <v>5500</v>
      </c>
      <c r="E93" s="40">
        <f>276759000+3950689418</f>
        <v>4227448418</v>
      </c>
      <c r="F93" s="40">
        <f>193731298+2765482592</f>
        <v>2959213890</v>
      </c>
      <c r="G93" s="40">
        <f>+E93-F93</f>
        <v>1268234528</v>
      </c>
      <c r="H93" s="40">
        <f>49816617+711124095</f>
        <v>760940712</v>
      </c>
      <c r="I93" s="40">
        <f>+G93-H93</f>
        <v>507293816</v>
      </c>
      <c r="J93" s="39"/>
      <c r="K93" s="39"/>
    </row>
    <row r="94" spans="1:12" ht="24" hidden="1" customHeight="1">
      <c r="A94" s="28"/>
      <c r="B94" s="29" t="s">
        <v>125</v>
      </c>
      <c r="C94" s="40"/>
      <c r="D94" s="40"/>
      <c r="E94" s="43"/>
      <c r="F94" s="43"/>
      <c r="G94" s="43"/>
      <c r="H94" s="43"/>
      <c r="I94" s="43"/>
      <c r="J94" s="44"/>
      <c r="K94" s="44"/>
    </row>
    <row r="95" spans="1:12" ht="24" hidden="1" customHeight="1">
      <c r="A95" s="28"/>
      <c r="B95" s="29" t="s">
        <v>126</v>
      </c>
      <c r="C95" s="40"/>
      <c r="D95" s="40"/>
      <c r="E95" s="43"/>
      <c r="F95" s="43"/>
      <c r="G95" s="43"/>
      <c r="H95" s="43"/>
      <c r="I95" s="43"/>
      <c r="J95" s="44"/>
      <c r="K95" s="44"/>
    </row>
    <row r="96" spans="1:12" ht="24" hidden="1" customHeight="1">
      <c r="A96" s="28"/>
      <c r="B96" s="29" t="s">
        <v>127</v>
      </c>
      <c r="C96" s="40"/>
      <c r="D96" s="40"/>
      <c r="E96" s="43"/>
      <c r="F96" s="43"/>
      <c r="G96" s="43"/>
      <c r="H96" s="43"/>
      <c r="I96" s="43"/>
      <c r="J96" s="44"/>
      <c r="K96" s="44"/>
    </row>
    <row r="97" spans="1:12" s="10" customFormat="1" ht="24" customHeight="1">
      <c r="A97" s="32"/>
      <c r="B97" s="32" t="s">
        <v>128</v>
      </c>
      <c r="C97" s="47">
        <v>19500</v>
      </c>
      <c r="D97" s="47">
        <f>+D92-D93</f>
        <v>25700</v>
      </c>
      <c r="E97" s="47">
        <f>17006768624+790639050</f>
        <v>17797407674</v>
      </c>
      <c r="F97" s="47"/>
      <c r="G97" s="47">
        <f>+E97-F97</f>
        <v>17797407674</v>
      </c>
      <c r="H97" s="47">
        <f>11904738000+555242469</f>
        <v>12459980469</v>
      </c>
      <c r="I97" s="47">
        <f>+G97-H97</f>
        <v>5337427205</v>
      </c>
      <c r="J97" s="48"/>
      <c r="K97" s="48"/>
      <c r="L97" s="13"/>
    </row>
    <row r="98" spans="1:12" s="51" customFormat="1" ht="24" customHeight="1">
      <c r="A98" s="24" t="s">
        <v>129</v>
      </c>
      <c r="B98" s="25" t="s">
        <v>130</v>
      </c>
      <c r="C98" s="49">
        <v>7000</v>
      </c>
      <c r="D98" s="49">
        <v>7000</v>
      </c>
      <c r="E98" s="49">
        <v>4834728157</v>
      </c>
      <c r="F98" s="49"/>
      <c r="G98" s="49">
        <f>+E98-F98</f>
        <v>4834728157</v>
      </c>
      <c r="H98" s="49"/>
      <c r="I98" s="49">
        <f>+G98-H98</f>
        <v>4834728157</v>
      </c>
      <c r="J98" s="50"/>
      <c r="K98" s="50"/>
    </row>
    <row r="99" spans="1:12" s="51" customFormat="1" ht="24" customHeight="1">
      <c r="A99" s="24" t="s">
        <v>131</v>
      </c>
      <c r="B99" s="25" t="s">
        <v>132</v>
      </c>
      <c r="C99" s="49">
        <v>1000</v>
      </c>
      <c r="D99" s="49">
        <v>1000</v>
      </c>
      <c r="E99" s="49">
        <f>+E100+E101</f>
        <v>3842318628</v>
      </c>
      <c r="F99" s="49">
        <f>+F100+F101</f>
        <v>0</v>
      </c>
      <c r="G99" s="49">
        <f>+G100+G101</f>
        <v>3842318628</v>
      </c>
      <c r="H99" s="49">
        <f>+H100+H101</f>
        <v>3842318628</v>
      </c>
      <c r="I99" s="49">
        <f>+I100+I101</f>
        <v>0</v>
      </c>
      <c r="J99" s="50"/>
      <c r="K99" s="50"/>
    </row>
    <row r="100" spans="1:12" ht="24" customHeight="1">
      <c r="A100" s="30"/>
      <c r="B100" s="32" t="s">
        <v>133</v>
      </c>
      <c r="C100" s="40"/>
      <c r="D100" s="40"/>
      <c r="E100" s="40"/>
      <c r="F100" s="40"/>
      <c r="G100" s="40"/>
      <c r="H100" s="40"/>
      <c r="I100" s="40"/>
      <c r="J100" s="39"/>
      <c r="K100" s="39"/>
    </row>
    <row r="101" spans="1:12" ht="24" customHeight="1">
      <c r="A101" s="30"/>
      <c r="B101" s="32" t="s">
        <v>134</v>
      </c>
      <c r="C101" s="40">
        <v>1000</v>
      </c>
      <c r="D101" s="40">
        <v>1000</v>
      </c>
      <c r="E101" s="40">
        <v>3842318628</v>
      </c>
      <c r="F101" s="40"/>
      <c r="G101" s="40">
        <f>+E101-F101</f>
        <v>3842318628</v>
      </c>
      <c r="H101" s="40">
        <v>3842318628</v>
      </c>
      <c r="I101" s="40">
        <f>+G101-H101</f>
        <v>0</v>
      </c>
      <c r="J101" s="39"/>
      <c r="K101" s="39"/>
    </row>
    <row r="102" spans="1:12" s="11" customFormat="1" ht="24" customHeight="1">
      <c r="A102" s="20" t="s">
        <v>135</v>
      </c>
      <c r="B102" s="34" t="s">
        <v>136</v>
      </c>
      <c r="C102" s="52"/>
      <c r="D102" s="52"/>
      <c r="E102" s="52"/>
      <c r="F102" s="52"/>
      <c r="G102" s="52"/>
      <c r="H102" s="52"/>
      <c r="I102" s="52"/>
      <c r="J102" s="27"/>
      <c r="K102" s="27"/>
    </row>
    <row r="103" spans="1:12" ht="24" hidden="1" customHeight="1">
      <c r="A103" s="20" t="s">
        <v>51</v>
      </c>
      <c r="B103" s="34" t="s">
        <v>137</v>
      </c>
      <c r="C103" s="40"/>
      <c r="D103" s="40"/>
      <c r="E103" s="40"/>
      <c r="F103" s="40"/>
      <c r="G103" s="40"/>
      <c r="H103" s="40"/>
      <c r="I103" s="40"/>
      <c r="J103" s="39"/>
      <c r="K103" s="39"/>
    </row>
    <row r="104" spans="1:12" ht="24" hidden="1" customHeight="1">
      <c r="A104" s="30" t="s">
        <v>138</v>
      </c>
      <c r="B104" s="26" t="s">
        <v>139</v>
      </c>
      <c r="C104" s="40"/>
      <c r="D104" s="40"/>
      <c r="E104" s="40"/>
      <c r="F104" s="40"/>
      <c r="G104" s="40"/>
      <c r="H104" s="40"/>
      <c r="I104" s="40"/>
      <c r="J104" s="39"/>
      <c r="K104" s="39"/>
    </row>
    <row r="105" spans="1:12" ht="24" hidden="1" customHeight="1">
      <c r="A105" s="30" t="s">
        <v>140</v>
      </c>
      <c r="B105" s="26" t="s">
        <v>141</v>
      </c>
      <c r="C105" s="40"/>
      <c r="D105" s="40"/>
      <c r="E105" s="40"/>
      <c r="F105" s="40"/>
      <c r="G105" s="40"/>
      <c r="H105" s="40"/>
      <c r="I105" s="40"/>
      <c r="J105" s="39"/>
      <c r="K105" s="39"/>
    </row>
    <row r="106" spans="1:12" ht="24" hidden="1" customHeight="1">
      <c r="A106" s="30" t="s">
        <v>142</v>
      </c>
      <c r="B106" s="26" t="s">
        <v>143</v>
      </c>
      <c r="C106" s="40"/>
      <c r="D106" s="40"/>
      <c r="E106" s="40"/>
      <c r="F106" s="40"/>
      <c r="G106" s="40"/>
      <c r="H106" s="40"/>
      <c r="I106" s="40"/>
      <c r="J106" s="39"/>
      <c r="K106" s="39"/>
    </row>
    <row r="107" spans="1:12" ht="24" hidden="1" customHeight="1">
      <c r="A107" s="30" t="s">
        <v>144</v>
      </c>
      <c r="B107" s="26" t="s">
        <v>145</v>
      </c>
      <c r="C107" s="40"/>
      <c r="D107" s="40"/>
      <c r="E107" s="40"/>
      <c r="F107" s="40"/>
      <c r="G107" s="40"/>
      <c r="H107" s="40"/>
      <c r="I107" s="40"/>
      <c r="J107" s="39"/>
      <c r="K107" s="39"/>
    </row>
    <row r="108" spans="1:12" ht="24" hidden="1" customHeight="1">
      <c r="A108" s="30" t="s">
        <v>146</v>
      </c>
      <c r="B108" s="26" t="s">
        <v>147</v>
      </c>
      <c r="C108" s="40"/>
      <c r="D108" s="40"/>
      <c r="E108" s="40"/>
      <c r="F108" s="40"/>
      <c r="G108" s="40"/>
      <c r="H108" s="40"/>
      <c r="I108" s="40"/>
      <c r="J108" s="39"/>
      <c r="K108" s="39"/>
    </row>
    <row r="109" spans="1:12" ht="24" hidden="1" customHeight="1">
      <c r="A109" s="30" t="s">
        <v>148</v>
      </c>
      <c r="B109" s="26" t="s">
        <v>149</v>
      </c>
      <c r="C109" s="40"/>
      <c r="D109" s="40"/>
      <c r="E109" s="40"/>
      <c r="F109" s="40"/>
      <c r="G109" s="40"/>
      <c r="H109" s="40"/>
      <c r="I109" s="40"/>
      <c r="J109" s="39"/>
      <c r="K109" s="39"/>
    </row>
    <row r="110" spans="1:12" ht="24" hidden="1" customHeight="1">
      <c r="A110" s="20" t="s">
        <v>61</v>
      </c>
      <c r="B110" s="35" t="s">
        <v>150</v>
      </c>
      <c r="C110" s="40"/>
      <c r="D110" s="40"/>
      <c r="E110" s="40"/>
      <c r="F110" s="40"/>
      <c r="G110" s="40"/>
      <c r="H110" s="40"/>
      <c r="I110" s="40"/>
      <c r="J110" s="39"/>
      <c r="K110" s="39"/>
    </row>
    <row r="111" spans="1:12" ht="24" hidden="1" customHeight="1">
      <c r="A111" s="20" t="s">
        <v>63</v>
      </c>
      <c r="B111" s="35" t="s">
        <v>151</v>
      </c>
      <c r="C111" s="40"/>
      <c r="D111" s="40"/>
      <c r="E111" s="40"/>
      <c r="F111" s="40"/>
      <c r="G111" s="40"/>
      <c r="H111" s="40"/>
      <c r="I111" s="40"/>
      <c r="J111" s="39"/>
      <c r="K111" s="39"/>
    </row>
    <row r="112" spans="1:12" ht="31.5" hidden="1">
      <c r="A112" s="20" t="s">
        <v>73</v>
      </c>
      <c r="B112" s="36" t="s">
        <v>152</v>
      </c>
      <c r="C112" s="40"/>
      <c r="D112" s="40"/>
      <c r="E112" s="40"/>
      <c r="F112" s="40"/>
      <c r="G112" s="40"/>
      <c r="H112" s="40"/>
      <c r="I112" s="40"/>
      <c r="J112" s="39"/>
      <c r="K112" s="39"/>
    </row>
    <row r="113" spans="1:11" s="11" customFormat="1" ht="24" customHeight="1">
      <c r="A113" s="21" t="s">
        <v>153</v>
      </c>
      <c r="B113" s="34" t="s">
        <v>154</v>
      </c>
      <c r="C113" s="52">
        <f>+C114+C116+C118+C119+C120+C121+C122</f>
        <v>8960000</v>
      </c>
      <c r="D113" s="52">
        <f t="shared" ref="D113:I113" si="5">+D114+D116+D118+D119+D120+D121+D122</f>
        <v>9000000</v>
      </c>
      <c r="E113" s="52">
        <f t="shared" si="5"/>
        <v>6698123212826</v>
      </c>
      <c r="F113" s="52">
        <f t="shared" si="5"/>
        <v>6698123212826</v>
      </c>
      <c r="G113" s="52">
        <f t="shared" si="5"/>
        <v>0</v>
      </c>
      <c r="H113" s="52">
        <f t="shared" si="5"/>
        <v>0</v>
      </c>
      <c r="I113" s="52">
        <f t="shared" si="5"/>
        <v>0</v>
      </c>
      <c r="J113" s="27"/>
      <c r="K113" s="27"/>
    </row>
    <row r="114" spans="1:11" s="11" customFormat="1" ht="24" customHeight="1">
      <c r="A114" s="21">
        <v>1</v>
      </c>
      <c r="B114" s="35" t="s">
        <v>155</v>
      </c>
      <c r="C114" s="52">
        <v>110000</v>
      </c>
      <c r="D114" s="52">
        <f>+C114</f>
        <v>110000</v>
      </c>
      <c r="E114" s="52">
        <v>64882845091</v>
      </c>
      <c r="F114" s="52">
        <f>+E114</f>
        <v>64882845091</v>
      </c>
      <c r="G114" s="52"/>
      <c r="H114" s="52"/>
      <c r="I114" s="52"/>
      <c r="J114" s="27"/>
      <c r="K114" s="27"/>
    </row>
    <row r="115" spans="1:11" s="11" customFormat="1" ht="24" customHeight="1">
      <c r="A115" s="21"/>
      <c r="B115" s="29" t="s">
        <v>156</v>
      </c>
      <c r="C115" s="40"/>
      <c r="D115" s="40"/>
      <c r="E115" s="40"/>
      <c r="F115" s="40"/>
      <c r="G115" s="40"/>
      <c r="H115" s="40"/>
      <c r="I115" s="40"/>
      <c r="J115" s="39"/>
      <c r="K115" s="39"/>
    </row>
    <row r="116" spans="1:11" s="11" customFormat="1" ht="24" customHeight="1">
      <c r="A116" s="21">
        <v>2</v>
      </c>
      <c r="B116" s="35" t="s">
        <v>157</v>
      </c>
      <c r="C116" s="52">
        <v>146000</v>
      </c>
      <c r="D116" s="52">
        <f>+C116</f>
        <v>146000</v>
      </c>
      <c r="E116" s="52">
        <v>367087196313</v>
      </c>
      <c r="F116" s="52">
        <f>+E116</f>
        <v>367087196313</v>
      </c>
      <c r="G116" s="52"/>
      <c r="H116" s="52"/>
      <c r="I116" s="52"/>
      <c r="J116" s="27"/>
      <c r="K116" s="27"/>
    </row>
    <row r="117" spans="1:11" s="11" customFormat="1" ht="24" customHeight="1">
      <c r="A117" s="21"/>
      <c r="B117" s="29" t="s">
        <v>158</v>
      </c>
      <c r="C117" s="40"/>
      <c r="D117" s="40"/>
      <c r="E117" s="40"/>
      <c r="F117" s="40"/>
      <c r="G117" s="40"/>
      <c r="H117" s="40"/>
      <c r="I117" s="40"/>
      <c r="J117" s="39"/>
      <c r="K117" s="39"/>
    </row>
    <row r="118" spans="1:11" s="11" customFormat="1" ht="24" customHeight="1">
      <c r="A118" s="21">
        <v>3</v>
      </c>
      <c r="B118" s="35" t="s">
        <v>159</v>
      </c>
      <c r="C118" s="52">
        <v>2000</v>
      </c>
      <c r="D118" s="52">
        <f>+C118</f>
        <v>2000</v>
      </c>
      <c r="E118" s="52">
        <v>37360255</v>
      </c>
      <c r="F118" s="52">
        <f>+E118</f>
        <v>37360255</v>
      </c>
      <c r="G118" s="52"/>
      <c r="H118" s="52"/>
      <c r="I118" s="52"/>
      <c r="J118" s="27"/>
      <c r="K118" s="27"/>
    </row>
    <row r="119" spans="1:11" s="11" customFormat="1" ht="24" customHeight="1">
      <c r="A119" s="21">
        <v>4</v>
      </c>
      <c r="B119" s="35" t="s">
        <v>160</v>
      </c>
      <c r="C119" s="52">
        <v>8600000</v>
      </c>
      <c r="D119" s="52">
        <f>+C119+40000</f>
        <v>8640000</v>
      </c>
      <c r="E119" s="52">
        <v>6161480057957</v>
      </c>
      <c r="F119" s="52">
        <f>+E119</f>
        <v>6161480057957</v>
      </c>
      <c r="G119" s="52"/>
      <c r="H119" s="52"/>
      <c r="I119" s="52"/>
      <c r="J119" s="27"/>
      <c r="K119" s="27"/>
    </row>
    <row r="120" spans="1:11" s="11" customFormat="1" ht="24" customHeight="1">
      <c r="A120" s="21">
        <v>5</v>
      </c>
      <c r="B120" s="35" t="s">
        <v>161</v>
      </c>
      <c r="C120" s="52">
        <v>100000</v>
      </c>
      <c r="D120" s="52">
        <f>+C120</f>
        <v>100000</v>
      </c>
      <c r="E120" s="52">
        <v>101618256200</v>
      </c>
      <c r="F120" s="52">
        <f>+E120</f>
        <v>101618256200</v>
      </c>
      <c r="G120" s="52"/>
      <c r="H120" s="52"/>
      <c r="I120" s="52"/>
      <c r="J120" s="27"/>
      <c r="K120" s="27"/>
    </row>
    <row r="121" spans="1:11" s="11" customFormat="1" ht="24" customHeight="1">
      <c r="A121" s="21">
        <v>6</v>
      </c>
      <c r="B121" s="35" t="s">
        <v>162</v>
      </c>
      <c r="C121" s="52"/>
      <c r="D121" s="52"/>
      <c r="E121" s="52">
        <v>176781327</v>
      </c>
      <c r="F121" s="52">
        <f>+E121</f>
        <v>176781327</v>
      </c>
      <c r="G121" s="52"/>
      <c r="H121" s="52"/>
      <c r="I121" s="52"/>
      <c r="J121" s="27"/>
      <c r="K121" s="27"/>
    </row>
    <row r="122" spans="1:11" s="11" customFormat="1" ht="24" customHeight="1">
      <c r="A122" s="21">
        <v>7</v>
      </c>
      <c r="B122" s="35" t="s">
        <v>149</v>
      </c>
      <c r="C122" s="52">
        <v>2000</v>
      </c>
      <c r="D122" s="52">
        <f>+C122</f>
        <v>2000</v>
      </c>
      <c r="E122" s="52">
        <v>2840715683</v>
      </c>
      <c r="F122" s="52">
        <f>+E122</f>
        <v>2840715683</v>
      </c>
      <c r="G122" s="52"/>
      <c r="H122" s="52"/>
      <c r="I122" s="52"/>
      <c r="J122" s="27"/>
      <c r="K122" s="27"/>
    </row>
    <row r="123" spans="1:11" s="11" customFormat="1" ht="24" customHeight="1">
      <c r="A123" s="21" t="s">
        <v>163</v>
      </c>
      <c r="B123" s="34" t="s">
        <v>164</v>
      </c>
      <c r="C123" s="52"/>
      <c r="D123" s="52"/>
      <c r="E123" s="52">
        <v>4567441164</v>
      </c>
      <c r="F123" s="52">
        <v>3949036074</v>
      </c>
      <c r="G123" s="52">
        <f>+E123-F123</f>
        <v>618405090</v>
      </c>
      <c r="H123" s="52">
        <v>618405090</v>
      </c>
      <c r="I123" s="52">
        <f>+G123-H123</f>
        <v>0</v>
      </c>
      <c r="J123" s="27"/>
      <c r="K123" s="27"/>
    </row>
    <row r="124" spans="1:11" s="11" customFormat="1" ht="24" customHeight="1">
      <c r="A124" s="21" t="s">
        <v>165</v>
      </c>
      <c r="B124" s="34" t="s">
        <v>166</v>
      </c>
      <c r="C124" s="52">
        <f>+C125+C126</f>
        <v>0</v>
      </c>
      <c r="D124" s="52">
        <f t="shared" ref="D124:I124" si="6">+D125+D126</f>
        <v>0</v>
      </c>
      <c r="E124" s="52">
        <f t="shared" si="6"/>
        <v>144287883866</v>
      </c>
      <c r="F124" s="52">
        <f t="shared" si="6"/>
        <v>0</v>
      </c>
      <c r="G124" s="52">
        <f t="shared" si="6"/>
        <v>144287883866</v>
      </c>
      <c r="H124" s="52">
        <f t="shared" si="6"/>
        <v>136037097718</v>
      </c>
      <c r="I124" s="52">
        <f t="shared" si="6"/>
        <v>8250786148</v>
      </c>
      <c r="J124" s="27"/>
      <c r="K124" s="27"/>
    </row>
    <row r="125" spans="1:11" s="11" customFormat="1" ht="24" customHeight="1">
      <c r="A125" s="21">
        <v>1</v>
      </c>
      <c r="B125" s="35" t="s">
        <v>167</v>
      </c>
      <c r="C125" s="52"/>
      <c r="D125" s="52"/>
      <c r="E125" s="52">
        <v>6438903148</v>
      </c>
      <c r="F125" s="52"/>
      <c r="G125" s="52">
        <f>+E125-F125</f>
        <v>6438903148</v>
      </c>
      <c r="H125" s="52"/>
      <c r="I125" s="52">
        <f>+G125-H125</f>
        <v>6438903148</v>
      </c>
      <c r="J125" s="27"/>
      <c r="K125" s="27"/>
    </row>
    <row r="126" spans="1:11" s="11" customFormat="1" ht="24" customHeight="1">
      <c r="A126" s="21">
        <v>2</v>
      </c>
      <c r="B126" s="35" t="s">
        <v>168</v>
      </c>
      <c r="C126" s="52"/>
      <c r="D126" s="52"/>
      <c r="E126" s="52">
        <v>137848980718</v>
      </c>
      <c r="F126" s="52"/>
      <c r="G126" s="52">
        <f>+E126-F126</f>
        <v>137848980718</v>
      </c>
      <c r="H126" s="52">
        <v>136037097718</v>
      </c>
      <c r="I126" s="52">
        <f>+G126-H126</f>
        <v>1811883000</v>
      </c>
      <c r="J126" s="27"/>
      <c r="K126" s="27"/>
    </row>
    <row r="127" spans="1:11" s="11" customFormat="1" ht="24" customHeight="1">
      <c r="A127" s="21" t="s">
        <v>169</v>
      </c>
      <c r="B127" s="34" t="s">
        <v>170</v>
      </c>
      <c r="C127" s="52">
        <f>+C128+C129</f>
        <v>0</v>
      </c>
      <c r="D127" s="52">
        <f t="shared" ref="D127:I127" si="7">+D128+D129</f>
        <v>0</v>
      </c>
      <c r="E127" s="52">
        <f t="shared" si="7"/>
        <v>0</v>
      </c>
      <c r="F127" s="52">
        <f t="shared" si="7"/>
        <v>0</v>
      </c>
      <c r="G127" s="52">
        <f t="shared" si="7"/>
        <v>0</v>
      </c>
      <c r="H127" s="52">
        <f t="shared" si="7"/>
        <v>0</v>
      </c>
      <c r="I127" s="52">
        <f t="shared" si="7"/>
        <v>0</v>
      </c>
      <c r="J127" s="27"/>
      <c r="K127" s="27"/>
    </row>
    <row r="128" spans="1:11" s="11" customFormat="1" ht="24" hidden="1" customHeight="1">
      <c r="A128" s="21">
        <v>1</v>
      </c>
      <c r="B128" s="36" t="s">
        <v>171</v>
      </c>
      <c r="C128" s="52"/>
      <c r="D128" s="52"/>
      <c r="E128" s="52"/>
      <c r="F128" s="52"/>
      <c r="G128" s="52"/>
      <c r="H128" s="52"/>
      <c r="I128" s="52"/>
      <c r="J128" s="27"/>
      <c r="K128" s="27"/>
    </row>
    <row r="129" spans="1:11" s="11" customFormat="1" ht="24" hidden="1" customHeight="1">
      <c r="A129" s="21">
        <v>2</v>
      </c>
      <c r="B129" s="36" t="s">
        <v>172</v>
      </c>
      <c r="C129" s="52">
        <f>+C130+C131</f>
        <v>0</v>
      </c>
      <c r="D129" s="52">
        <f t="shared" ref="D129:I129" si="8">+D130+D131</f>
        <v>0</v>
      </c>
      <c r="E129" s="52">
        <f t="shared" si="8"/>
        <v>0</v>
      </c>
      <c r="F129" s="52">
        <f t="shared" si="8"/>
        <v>0</v>
      </c>
      <c r="G129" s="52">
        <f t="shared" si="8"/>
        <v>0</v>
      </c>
      <c r="H129" s="52">
        <f t="shared" si="8"/>
        <v>0</v>
      </c>
      <c r="I129" s="52">
        <f t="shared" si="8"/>
        <v>0</v>
      </c>
      <c r="J129" s="27"/>
      <c r="K129" s="27"/>
    </row>
    <row r="130" spans="1:11" ht="24" hidden="1" customHeight="1">
      <c r="A130" s="37" t="s">
        <v>173</v>
      </c>
      <c r="B130" s="38" t="s">
        <v>174</v>
      </c>
      <c r="C130" s="40"/>
      <c r="D130" s="40"/>
      <c r="E130" s="40"/>
      <c r="F130" s="40"/>
      <c r="G130" s="40"/>
      <c r="H130" s="40"/>
      <c r="I130" s="40"/>
      <c r="J130" s="39"/>
      <c r="K130" s="39"/>
    </row>
    <row r="131" spans="1:11" ht="24" hidden="1" customHeight="1">
      <c r="A131" s="37" t="s">
        <v>175</v>
      </c>
      <c r="B131" s="38" t="s">
        <v>176</v>
      </c>
      <c r="C131" s="40"/>
      <c r="D131" s="40"/>
      <c r="E131" s="40"/>
      <c r="F131" s="40"/>
      <c r="G131" s="40"/>
      <c r="H131" s="40"/>
      <c r="I131" s="40"/>
      <c r="J131" s="39"/>
      <c r="K131" s="39"/>
    </row>
    <row r="132" spans="1:11" s="11" customFormat="1" ht="24" hidden="1" customHeight="1">
      <c r="A132" s="21">
        <v>3</v>
      </c>
      <c r="B132" s="36" t="s">
        <v>177</v>
      </c>
      <c r="C132" s="52"/>
      <c r="D132" s="52"/>
      <c r="E132" s="52"/>
      <c r="F132" s="52"/>
      <c r="G132" s="52"/>
      <c r="H132" s="52"/>
      <c r="I132" s="52"/>
      <c r="J132" s="27"/>
      <c r="K132" s="27"/>
    </row>
    <row r="133" spans="1:11" s="11" customFormat="1" ht="24" customHeight="1">
      <c r="A133" s="21" t="s">
        <v>44</v>
      </c>
      <c r="B133" s="22" t="s">
        <v>178</v>
      </c>
      <c r="C133" s="52">
        <f>+C134+C137</f>
        <v>426500</v>
      </c>
      <c r="D133" s="52">
        <f t="shared" ref="D133:I133" si="9">+D134+D137</f>
        <v>426500</v>
      </c>
      <c r="E133" s="52">
        <f t="shared" si="9"/>
        <v>165044029049</v>
      </c>
      <c r="F133" s="52">
        <f t="shared" si="9"/>
        <v>0</v>
      </c>
      <c r="G133" s="52">
        <f t="shared" si="9"/>
        <v>165044029049</v>
      </c>
      <c r="H133" s="52">
        <f t="shared" si="9"/>
        <v>165044029049</v>
      </c>
      <c r="I133" s="52">
        <f t="shared" si="9"/>
        <v>0</v>
      </c>
      <c r="J133" s="27"/>
      <c r="K133" s="27"/>
    </row>
    <row r="134" spans="1:11" s="11" customFormat="1" ht="24" customHeight="1">
      <c r="A134" s="21" t="s">
        <v>179</v>
      </c>
      <c r="B134" s="22" t="s">
        <v>180</v>
      </c>
      <c r="C134" s="52">
        <f t="shared" ref="C134:I134" si="10">+C135+C136</f>
        <v>383200</v>
      </c>
      <c r="D134" s="52">
        <f t="shared" si="10"/>
        <v>383200</v>
      </c>
      <c r="E134" s="52">
        <f t="shared" si="10"/>
        <v>165044029049</v>
      </c>
      <c r="F134" s="52">
        <f t="shared" si="10"/>
        <v>0</v>
      </c>
      <c r="G134" s="52">
        <f t="shared" si="10"/>
        <v>165044029049</v>
      </c>
      <c r="H134" s="52">
        <f t="shared" si="10"/>
        <v>165044029049</v>
      </c>
      <c r="I134" s="52">
        <f t="shared" si="10"/>
        <v>0</v>
      </c>
      <c r="J134" s="27"/>
      <c r="K134" s="27"/>
    </row>
    <row r="135" spans="1:11" s="11" customFormat="1" ht="24" customHeight="1">
      <c r="A135" s="21">
        <v>1</v>
      </c>
      <c r="B135" s="36" t="s">
        <v>181</v>
      </c>
      <c r="C135" s="52"/>
      <c r="D135" s="52"/>
      <c r="E135" s="52"/>
      <c r="F135" s="52"/>
      <c r="G135" s="52"/>
      <c r="H135" s="52"/>
      <c r="I135" s="52"/>
      <c r="J135" s="27"/>
      <c r="K135" s="27"/>
    </row>
    <row r="136" spans="1:11" s="11" customFormat="1" ht="24" customHeight="1">
      <c r="A136" s="21">
        <f>A135+1</f>
        <v>2</v>
      </c>
      <c r="B136" s="36" t="s">
        <v>182</v>
      </c>
      <c r="C136" s="52">
        <v>383200</v>
      </c>
      <c r="D136" s="52">
        <f>+C136</f>
        <v>383200</v>
      </c>
      <c r="E136" s="52">
        <v>165044029049</v>
      </c>
      <c r="F136" s="52"/>
      <c r="G136" s="52">
        <f>+E136-F136</f>
        <v>165044029049</v>
      </c>
      <c r="H136" s="52">
        <v>165044029049</v>
      </c>
      <c r="I136" s="52">
        <f>+G136-H136</f>
        <v>0</v>
      </c>
      <c r="J136" s="27"/>
      <c r="K136" s="27"/>
    </row>
    <row r="137" spans="1:11" s="11" customFormat="1" ht="24" customHeight="1">
      <c r="A137" s="21" t="s">
        <v>135</v>
      </c>
      <c r="B137" s="22" t="s">
        <v>183</v>
      </c>
      <c r="C137" s="52">
        <f t="shared" ref="C137:I137" si="11">+C138+C139</f>
        <v>43300</v>
      </c>
      <c r="D137" s="52">
        <f t="shared" si="11"/>
        <v>43300</v>
      </c>
      <c r="E137" s="52">
        <f t="shared" si="11"/>
        <v>0</v>
      </c>
      <c r="F137" s="52">
        <f t="shared" si="11"/>
        <v>0</v>
      </c>
      <c r="G137" s="52">
        <f t="shared" si="11"/>
        <v>0</v>
      </c>
      <c r="H137" s="52">
        <f t="shared" si="11"/>
        <v>0</v>
      </c>
      <c r="I137" s="52">
        <f t="shared" si="11"/>
        <v>0</v>
      </c>
      <c r="J137" s="27"/>
      <c r="K137" s="27"/>
    </row>
    <row r="138" spans="1:11" s="11" customFormat="1" ht="24" customHeight="1">
      <c r="A138" s="21">
        <v>1</v>
      </c>
      <c r="B138" s="36" t="s">
        <v>181</v>
      </c>
      <c r="C138" s="52"/>
      <c r="D138" s="52"/>
      <c r="E138" s="52"/>
      <c r="F138" s="52"/>
      <c r="G138" s="52"/>
      <c r="H138" s="52"/>
      <c r="I138" s="52"/>
      <c r="J138" s="27"/>
      <c r="K138" s="27"/>
    </row>
    <row r="139" spans="1:11" s="11" customFormat="1" ht="24" customHeight="1">
      <c r="A139" s="21">
        <v>2</v>
      </c>
      <c r="B139" s="36" t="s">
        <v>182</v>
      </c>
      <c r="C139" s="52">
        <v>43300</v>
      </c>
      <c r="D139" s="52">
        <f>+C139</f>
        <v>43300</v>
      </c>
      <c r="E139" s="52"/>
      <c r="F139" s="52"/>
      <c r="G139" s="52"/>
      <c r="H139" s="52"/>
      <c r="I139" s="52"/>
      <c r="J139" s="27"/>
      <c r="K139" s="27"/>
    </row>
    <row r="140" spans="1:11" s="11" customFormat="1" ht="24" customHeight="1">
      <c r="A140" s="21" t="s">
        <v>184</v>
      </c>
      <c r="B140" s="22" t="s">
        <v>185</v>
      </c>
      <c r="C140" s="52">
        <f>+C141+C146</f>
        <v>12623233</v>
      </c>
      <c r="D140" s="52">
        <f t="shared" ref="D140:I140" si="12">+D141+D146</f>
        <v>12623233</v>
      </c>
      <c r="E140" s="52">
        <f t="shared" si="12"/>
        <v>29240300631091</v>
      </c>
      <c r="F140" s="52">
        <f t="shared" si="12"/>
        <v>191569000000</v>
      </c>
      <c r="G140" s="52">
        <f t="shared" si="12"/>
        <v>29048731631091</v>
      </c>
      <c r="H140" s="52">
        <f t="shared" si="12"/>
        <v>15623036358022</v>
      </c>
      <c r="I140" s="52">
        <f t="shared" si="12"/>
        <v>13425695273069</v>
      </c>
      <c r="J140" s="27"/>
      <c r="K140" s="27"/>
    </row>
    <row r="141" spans="1:11" s="11" customFormat="1" ht="24" customHeight="1">
      <c r="A141" s="21" t="s">
        <v>179</v>
      </c>
      <c r="B141" s="22" t="s">
        <v>186</v>
      </c>
      <c r="C141" s="52">
        <f>+C142+C143</f>
        <v>12623233</v>
      </c>
      <c r="D141" s="52">
        <f t="shared" ref="D141:I141" si="13">+D142+D143</f>
        <v>12623233</v>
      </c>
      <c r="E141" s="52">
        <f t="shared" si="13"/>
        <v>28894907497795</v>
      </c>
      <c r="F141" s="52">
        <f t="shared" si="13"/>
        <v>0</v>
      </c>
      <c r="G141" s="52">
        <f t="shared" si="13"/>
        <v>28894907497795</v>
      </c>
      <c r="H141" s="52">
        <f t="shared" si="13"/>
        <v>15469212224726</v>
      </c>
      <c r="I141" s="52">
        <f t="shared" si="13"/>
        <v>13425695273069</v>
      </c>
      <c r="J141" s="27"/>
      <c r="K141" s="27"/>
    </row>
    <row r="142" spans="1:11" s="11" customFormat="1" ht="24" customHeight="1">
      <c r="A142" s="21" t="s">
        <v>187</v>
      </c>
      <c r="B142" s="36" t="s">
        <v>188</v>
      </c>
      <c r="C142" s="52">
        <f>8202660+1525193</f>
        <v>9727853</v>
      </c>
      <c r="D142" s="52">
        <f>+C142</f>
        <v>9727853</v>
      </c>
      <c r="E142" s="52">
        <v>19085171330235</v>
      </c>
      <c r="F142" s="52"/>
      <c r="G142" s="52">
        <f>+E142-F142</f>
        <v>19085171330235</v>
      </c>
      <c r="H142" s="52">
        <v>9727853000000</v>
      </c>
      <c r="I142" s="52">
        <f>+G142-H142</f>
        <v>9357318330235</v>
      </c>
      <c r="J142" s="27"/>
      <c r="K142" s="27"/>
    </row>
    <row r="143" spans="1:11" s="11" customFormat="1" ht="24" customHeight="1">
      <c r="A143" s="21" t="s">
        <v>189</v>
      </c>
      <c r="B143" s="36" t="s">
        <v>190</v>
      </c>
      <c r="C143" s="52">
        <f>+C144+C145</f>
        <v>2895380</v>
      </c>
      <c r="D143" s="52">
        <f t="shared" ref="D143:I143" si="14">+D144+D145</f>
        <v>2895380</v>
      </c>
      <c r="E143" s="52">
        <f t="shared" si="14"/>
        <v>9809736167560</v>
      </c>
      <c r="F143" s="52">
        <f t="shared" si="14"/>
        <v>0</v>
      </c>
      <c r="G143" s="52">
        <f t="shared" si="14"/>
        <v>9809736167560</v>
      </c>
      <c r="H143" s="52">
        <f t="shared" si="14"/>
        <v>5741359224726</v>
      </c>
      <c r="I143" s="52">
        <f t="shared" si="14"/>
        <v>4068376942834</v>
      </c>
      <c r="J143" s="27"/>
      <c r="K143" s="27"/>
    </row>
    <row r="144" spans="1:11" ht="24" customHeight="1">
      <c r="A144" s="37" t="s">
        <v>173</v>
      </c>
      <c r="B144" s="23" t="s">
        <v>191</v>
      </c>
      <c r="C144" s="40">
        <f>2629799-C145+265581</f>
        <v>2129656</v>
      </c>
      <c r="D144" s="40">
        <f>+C144</f>
        <v>2129656</v>
      </c>
      <c r="E144" s="40">
        <v>9460779118834</v>
      </c>
      <c r="F144" s="40"/>
      <c r="G144" s="40">
        <f>+E144-F144</f>
        <v>9460779118834</v>
      </c>
      <c r="H144" s="40">
        <v>5392402176000</v>
      </c>
      <c r="I144" s="40">
        <f>+G144-H144</f>
        <v>4068376942834</v>
      </c>
      <c r="J144" s="39"/>
      <c r="K144" s="39"/>
    </row>
    <row r="145" spans="1:12" ht="24" customHeight="1">
      <c r="A145" s="37" t="s">
        <v>175</v>
      </c>
      <c r="B145" s="23" t="s">
        <v>192</v>
      </c>
      <c r="C145" s="40">
        <f>749212+16512</f>
        <v>765724</v>
      </c>
      <c r="D145" s="40">
        <f>+C145</f>
        <v>765724</v>
      </c>
      <c r="E145" s="40">
        <v>348957048726</v>
      </c>
      <c r="F145" s="40"/>
      <c r="G145" s="40">
        <f>+E145-F145</f>
        <v>348957048726</v>
      </c>
      <c r="H145" s="40">
        <v>348957048726</v>
      </c>
      <c r="I145" s="40">
        <f>+G145-H145</f>
        <v>0</v>
      </c>
      <c r="J145" s="39"/>
      <c r="K145" s="39"/>
    </row>
    <row r="146" spans="1:12" s="11" customFormat="1" ht="24" customHeight="1">
      <c r="A146" s="21" t="s">
        <v>135</v>
      </c>
      <c r="B146" s="22" t="s">
        <v>193</v>
      </c>
      <c r="C146" s="52"/>
      <c r="D146" s="52"/>
      <c r="E146" s="52">
        <v>345393133296</v>
      </c>
      <c r="F146" s="52">
        <v>191569000000</v>
      </c>
      <c r="G146" s="52">
        <f>+E146-F146</f>
        <v>153824133296</v>
      </c>
      <c r="H146" s="52">
        <v>153824133296</v>
      </c>
      <c r="I146" s="52">
        <f>+G146-H146</f>
        <v>0</v>
      </c>
      <c r="J146" s="27"/>
      <c r="K146" s="27"/>
    </row>
    <row r="147" spans="1:12" s="11" customFormat="1" ht="24" customHeight="1">
      <c r="A147" s="21" t="s">
        <v>194</v>
      </c>
      <c r="B147" s="22" t="s">
        <v>195</v>
      </c>
      <c r="C147" s="52">
        <v>1170900</v>
      </c>
      <c r="D147" s="52">
        <f>+C147</f>
        <v>1170900</v>
      </c>
      <c r="E147" s="52">
        <v>11148237416775</v>
      </c>
      <c r="F147" s="52"/>
      <c r="G147" s="52">
        <f>+E147-F147</f>
        <v>11148237416775</v>
      </c>
      <c r="H147" s="52">
        <v>9308444148897</v>
      </c>
      <c r="I147" s="62">
        <f>+G147-H147</f>
        <v>1839793267878</v>
      </c>
      <c r="J147" s="27"/>
      <c r="K147" s="27"/>
      <c r="L147" s="11" t="s">
        <v>271</v>
      </c>
    </row>
    <row r="148" spans="1:12" s="11" customFormat="1" ht="24" customHeight="1">
      <c r="A148" s="21" t="s">
        <v>196</v>
      </c>
      <c r="B148" s="22" t="s">
        <v>197</v>
      </c>
      <c r="C148" s="52"/>
      <c r="D148" s="52"/>
      <c r="E148" s="52">
        <v>371312643786</v>
      </c>
      <c r="F148" s="52"/>
      <c r="G148" s="52">
        <f>+E148-F148</f>
        <v>371312643786</v>
      </c>
      <c r="H148" s="52">
        <v>327096409053</v>
      </c>
      <c r="I148" s="52">
        <f>+G148-H148</f>
        <v>44216234733</v>
      </c>
      <c r="J148" s="27"/>
      <c r="K148" s="27"/>
    </row>
    <row r="149" spans="1:12">
      <c r="A149" s="14"/>
      <c r="B149" s="15"/>
    </row>
    <row r="150" spans="1:12" s="12" customFormat="1" ht="18.75">
      <c r="A150" s="673" t="s">
        <v>31</v>
      </c>
      <c r="B150" s="673"/>
      <c r="E150" s="12" t="s">
        <v>31</v>
      </c>
      <c r="I150" s="674" t="s">
        <v>32</v>
      </c>
      <c r="J150" s="674"/>
      <c r="K150" s="674"/>
      <c r="L150" s="16"/>
    </row>
    <row r="151" spans="1:12" s="17" customFormat="1" ht="18.75">
      <c r="A151" s="676" t="s">
        <v>33</v>
      </c>
      <c r="B151" s="676"/>
      <c r="C151" s="11"/>
      <c r="D151" s="676" t="s">
        <v>198</v>
      </c>
      <c r="E151" s="676"/>
      <c r="F151" s="676"/>
      <c r="G151" s="676"/>
      <c r="H151" s="676"/>
      <c r="I151" s="597" t="s">
        <v>34</v>
      </c>
      <c r="J151" s="597"/>
      <c r="K151" s="597"/>
    </row>
    <row r="152" spans="1:12" s="17" customFormat="1" ht="18.75">
      <c r="A152" s="673" t="s">
        <v>35</v>
      </c>
      <c r="B152" s="673"/>
      <c r="C152" s="12"/>
      <c r="D152" s="2"/>
      <c r="E152" s="12" t="s">
        <v>35</v>
      </c>
      <c r="F152" s="12"/>
      <c r="G152" s="12"/>
      <c r="H152" s="12"/>
      <c r="I152" s="674" t="s">
        <v>35</v>
      </c>
      <c r="J152" s="674"/>
      <c r="K152" s="674"/>
      <c r="L152" s="12"/>
    </row>
    <row r="153" spans="1:12">
      <c r="B153" s="12" t="s">
        <v>199</v>
      </c>
    </row>
    <row r="155" spans="1:12">
      <c r="A155" s="675"/>
      <c r="B155" s="675"/>
      <c r="C155" s="675"/>
      <c r="D155" s="675"/>
      <c r="E155" s="675"/>
      <c r="F155" s="675"/>
      <c r="G155" s="675"/>
      <c r="H155" s="675"/>
      <c r="I155" s="675"/>
      <c r="J155" s="675"/>
      <c r="K155" s="675"/>
    </row>
    <row r="156" spans="1:12">
      <c r="B156" s="18"/>
    </row>
  </sheetData>
  <mergeCells count="27">
    <mergeCell ref="A2:K2"/>
    <mergeCell ref="A3:K3"/>
    <mergeCell ref="A7:A10"/>
    <mergeCell ref="B7:B10"/>
    <mergeCell ref="C7:D7"/>
    <mergeCell ref="E7:E10"/>
    <mergeCell ref="F7:I7"/>
    <mergeCell ref="J7:K7"/>
    <mergeCell ref="C8:C10"/>
    <mergeCell ref="D8:D10"/>
    <mergeCell ref="F8:F10"/>
    <mergeCell ref="G8:G10"/>
    <mergeCell ref="H8:I8"/>
    <mergeCell ref="J8:J10"/>
    <mergeCell ref="K8:K10"/>
    <mergeCell ref="H9:H10"/>
    <mergeCell ref="I9:I10"/>
    <mergeCell ref="A152:B152"/>
    <mergeCell ref="I152:K152"/>
    <mergeCell ref="A155:K155"/>
    <mergeCell ref="C60:C61"/>
    <mergeCell ref="D60:D61"/>
    <mergeCell ref="A150:B150"/>
    <mergeCell ref="I150:K150"/>
    <mergeCell ref="A151:B151"/>
    <mergeCell ref="D151:H151"/>
    <mergeCell ref="I151:K151"/>
  </mergeCells>
  <printOptions horizontalCentered="1"/>
  <pageMargins left="0.47244094488188998" right="0.47244094488188998" top="0.34" bottom="0.31" header="0.31496062992126" footer="0.18"/>
  <pageSetup paperSize="9" scale="73" orientation="landscape" r:id="rId1"/>
  <headerFooter alignWithMargins="0">
    <oddHeader xml:space="preserve">&amp;C                                                                                                                                  </oddHead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AAFC8-73DE-476A-848A-3762EBED9901}">
  <sheetPr>
    <pageSetUpPr fitToPage="1"/>
  </sheetPr>
  <dimension ref="A1:L200"/>
  <sheetViews>
    <sheetView topLeftCell="A4" zoomScaleNormal="100" workbookViewId="0">
      <pane xSplit="2" ySplit="7" topLeftCell="C58" activePane="bottomRight" state="frozen"/>
      <selection activeCell="E13" sqref="E13"/>
      <selection pane="topRight" activeCell="E13" sqref="E13"/>
      <selection pane="bottomLeft" activeCell="E13" sqref="E13"/>
      <selection pane="bottomRight" activeCell="E13" sqref="E13"/>
    </sheetView>
  </sheetViews>
  <sheetFormatPr defaultColWidth="9" defaultRowHeight="12.75"/>
  <cols>
    <col min="1" max="1" width="5.375" style="108" customWidth="1"/>
    <col min="2" max="2" width="48.25" style="74" customWidth="1"/>
    <col min="3" max="6" width="10.125" style="74" customWidth="1"/>
    <col min="7" max="7" width="21.125" style="74" hidden="1" customWidth="1"/>
    <col min="8" max="8" width="9" style="74"/>
    <col min="9" max="9" width="11.875" style="74" customWidth="1"/>
    <col min="10" max="16384" width="9" style="74"/>
  </cols>
  <sheetData>
    <row r="1" spans="1:12" ht="19.5" customHeight="1">
      <c r="A1" s="679" t="s">
        <v>281</v>
      </c>
      <c r="B1" s="679"/>
      <c r="C1" s="679"/>
      <c r="D1" s="679"/>
      <c r="E1" s="679"/>
      <c r="F1" s="679"/>
      <c r="G1" s="679"/>
    </row>
    <row r="2" spans="1:12" ht="17.25" customHeight="1">
      <c r="A2" s="680" t="s">
        <v>282</v>
      </c>
      <c r="B2" s="680"/>
      <c r="C2" s="680"/>
      <c r="D2" s="680"/>
      <c r="E2" s="680"/>
      <c r="F2" s="680"/>
      <c r="G2" s="680"/>
    </row>
    <row r="3" spans="1:12" ht="17.25" customHeight="1">
      <c r="A3" s="681" t="s">
        <v>492</v>
      </c>
      <c r="B3" s="681"/>
      <c r="C3" s="681"/>
      <c r="D3" s="681"/>
      <c r="E3" s="681"/>
      <c r="F3" s="681"/>
      <c r="G3" s="681"/>
    </row>
    <row r="4" spans="1:12" ht="18" customHeight="1">
      <c r="A4" s="75"/>
      <c r="B4" s="76"/>
      <c r="C4" s="77"/>
      <c r="D4" s="682" t="s">
        <v>283</v>
      </c>
      <c r="E4" s="682"/>
      <c r="F4" s="682"/>
      <c r="G4" s="682"/>
    </row>
    <row r="5" spans="1:12" s="79" customFormat="1" ht="27" customHeight="1">
      <c r="A5" s="683" t="s">
        <v>284</v>
      </c>
      <c r="B5" s="677" t="s">
        <v>285</v>
      </c>
      <c r="C5" s="677" t="s">
        <v>286</v>
      </c>
      <c r="D5" s="677"/>
      <c r="E5" s="677"/>
      <c r="F5" s="677"/>
      <c r="G5" s="677" t="s">
        <v>287</v>
      </c>
    </row>
    <row r="6" spans="1:12" s="79" customFormat="1" ht="22.5" customHeight="1">
      <c r="A6" s="683"/>
      <c r="B6" s="677"/>
      <c r="C6" s="677" t="s">
        <v>3</v>
      </c>
      <c r="D6" s="685" t="s">
        <v>273</v>
      </c>
      <c r="E6" s="685"/>
      <c r="F6" s="685"/>
      <c r="G6" s="677"/>
    </row>
    <row r="7" spans="1:12" s="79" customFormat="1" ht="20.25" customHeight="1">
      <c r="A7" s="684"/>
      <c r="B7" s="677"/>
      <c r="C7" s="677"/>
      <c r="D7" s="677" t="s">
        <v>288</v>
      </c>
      <c r="E7" s="677" t="s">
        <v>289</v>
      </c>
      <c r="F7" s="677" t="s">
        <v>290</v>
      </c>
      <c r="G7" s="677"/>
    </row>
    <row r="8" spans="1:12" s="79" customFormat="1" ht="18.75" customHeight="1">
      <c r="A8" s="684"/>
      <c r="B8" s="677"/>
      <c r="C8" s="677"/>
      <c r="D8" s="677"/>
      <c r="E8" s="677"/>
      <c r="F8" s="677"/>
      <c r="G8" s="677"/>
    </row>
    <row r="9" spans="1:12" s="79" customFormat="1" ht="25.5" customHeight="1">
      <c r="A9" s="80"/>
      <c r="B9" s="81" t="s">
        <v>291</v>
      </c>
      <c r="C9" s="82">
        <f>SUM(C10,C29,C194,C195,C196)</f>
        <v>22324783.372500002</v>
      </c>
      <c r="D9" s="82">
        <f>SUM(D10,D29,D194,D195,D196)</f>
        <v>9634035.3725000005</v>
      </c>
      <c r="E9" s="82">
        <f>SUM(E10,E29,E194,E195,E196)</f>
        <v>10194621</v>
      </c>
      <c r="F9" s="82">
        <f>SUM(F10,F29,F194,F195,F196)</f>
        <v>2496127</v>
      </c>
      <c r="G9" s="82"/>
      <c r="H9" s="83"/>
      <c r="I9" s="83"/>
      <c r="J9" s="83"/>
    </row>
    <row r="10" spans="1:12" s="79" customFormat="1" ht="26.25" customHeight="1">
      <c r="A10" s="78" t="s">
        <v>179</v>
      </c>
      <c r="B10" s="84" t="s">
        <v>292</v>
      </c>
      <c r="C10" s="84">
        <f>C11+C15+C16+C28</f>
        <v>4906534</v>
      </c>
      <c r="D10" s="84">
        <f>D11+D15+D16+D28</f>
        <v>3272434</v>
      </c>
      <c r="E10" s="84">
        <f>E11+E15+E16+E28</f>
        <v>1140900</v>
      </c>
      <c r="F10" s="84">
        <f>F11+F15+F16+F28</f>
        <v>493200</v>
      </c>
      <c r="G10" s="84"/>
      <c r="I10" s="85"/>
      <c r="J10" s="85"/>
      <c r="K10" s="85"/>
      <c r="L10" s="85"/>
    </row>
    <row r="11" spans="1:12" s="79" customFormat="1" ht="24.95" customHeight="1">
      <c r="A11" s="78">
        <v>1</v>
      </c>
      <c r="B11" s="84" t="s">
        <v>293</v>
      </c>
      <c r="C11" s="84">
        <f>SUM(C12:C14)</f>
        <v>2292609</v>
      </c>
      <c r="D11" s="84">
        <f>SUM(D12:D14)</f>
        <v>2292609</v>
      </c>
      <c r="E11" s="84"/>
      <c r="F11" s="84"/>
      <c r="G11" s="84"/>
    </row>
    <row r="12" spans="1:12" s="79" customFormat="1" ht="24.95" customHeight="1">
      <c r="A12" s="80" t="s">
        <v>294</v>
      </c>
      <c r="B12" s="86" t="s">
        <v>295</v>
      </c>
      <c r="C12" s="86">
        <f>D12+E12+F12</f>
        <v>654830</v>
      </c>
      <c r="D12" s="86">
        <v>654830</v>
      </c>
      <c r="E12" s="86"/>
      <c r="F12" s="86"/>
      <c r="G12" s="86"/>
    </row>
    <row r="13" spans="1:12" s="79" customFormat="1" ht="24.95" customHeight="1">
      <c r="A13" s="80" t="s">
        <v>296</v>
      </c>
      <c r="B13" s="86" t="s">
        <v>297</v>
      </c>
      <c r="C13" s="86">
        <f>D13+E13+F13</f>
        <v>749212</v>
      </c>
      <c r="D13" s="86">
        <v>749212</v>
      </c>
      <c r="E13" s="86"/>
      <c r="F13" s="86"/>
      <c r="G13" s="86"/>
    </row>
    <row r="14" spans="1:12" s="79" customFormat="1" ht="24.95" customHeight="1">
      <c r="A14" s="80" t="s">
        <v>298</v>
      </c>
      <c r="B14" s="86" t="s">
        <v>299</v>
      </c>
      <c r="C14" s="86">
        <f>D14+E14+F14</f>
        <v>888567</v>
      </c>
      <c r="D14" s="86">
        <v>888567</v>
      </c>
      <c r="E14" s="86"/>
      <c r="F14" s="86"/>
      <c r="G14" s="86"/>
    </row>
    <row r="15" spans="1:12" s="87" customFormat="1" ht="24.95" customHeight="1">
      <c r="A15" s="78" t="s">
        <v>61</v>
      </c>
      <c r="B15" s="84" t="s">
        <v>300</v>
      </c>
      <c r="C15" s="84">
        <f>D15+E15+F15</f>
        <v>211725</v>
      </c>
      <c r="D15" s="84">
        <v>211725</v>
      </c>
      <c r="E15" s="84"/>
      <c r="F15" s="84"/>
      <c r="G15" s="84"/>
    </row>
    <row r="16" spans="1:12" s="87" customFormat="1" ht="24.95" customHeight="1">
      <c r="A16" s="78" t="s">
        <v>63</v>
      </c>
      <c r="B16" s="84" t="s">
        <v>301</v>
      </c>
      <c r="C16" s="84">
        <f>C17+C18</f>
        <v>2019000</v>
      </c>
      <c r="D16" s="84">
        <f>D17+D18</f>
        <v>384900</v>
      </c>
      <c r="E16" s="84">
        <f>E17+E18</f>
        <v>1140900</v>
      </c>
      <c r="F16" s="84">
        <f>F17+F18</f>
        <v>493200</v>
      </c>
      <c r="G16" s="84"/>
    </row>
    <row r="17" spans="1:10" s="79" customFormat="1" ht="30">
      <c r="A17" s="80" t="s">
        <v>294</v>
      </c>
      <c r="B17" s="86" t="s">
        <v>302</v>
      </c>
      <c r="C17" s="86">
        <v>19000</v>
      </c>
      <c r="D17" s="86">
        <v>19000</v>
      </c>
      <c r="E17" s="86"/>
      <c r="F17" s="86"/>
      <c r="G17" s="86"/>
    </row>
    <row r="18" spans="1:10" s="79" customFormat="1" ht="24.95" customHeight="1">
      <c r="A18" s="80" t="s">
        <v>296</v>
      </c>
      <c r="B18" s="86" t="s">
        <v>303</v>
      </c>
      <c r="C18" s="86">
        <v>2000000</v>
      </c>
      <c r="D18" s="86">
        <v>365900</v>
      </c>
      <c r="E18" s="86">
        <v>1140900</v>
      </c>
      <c r="F18" s="86">
        <v>493200</v>
      </c>
      <c r="G18" s="86"/>
    </row>
    <row r="19" spans="1:10" s="79" customFormat="1" ht="24.95" customHeight="1">
      <c r="A19" s="80"/>
      <c r="B19" s="88" t="s">
        <v>304</v>
      </c>
      <c r="C19" s="84"/>
      <c r="D19" s="84"/>
      <c r="E19" s="84"/>
      <c r="F19" s="84"/>
      <c r="G19" s="84"/>
    </row>
    <row r="20" spans="1:10" s="79" customFormat="1" ht="24.95" customHeight="1">
      <c r="A20" s="80" t="s">
        <v>305</v>
      </c>
      <c r="B20" s="86" t="s">
        <v>306</v>
      </c>
      <c r="C20" s="84"/>
      <c r="D20" s="86">
        <v>50000</v>
      </c>
      <c r="E20" s="84"/>
      <c r="F20" s="84"/>
      <c r="G20" s="84"/>
    </row>
    <row r="21" spans="1:10" s="79" customFormat="1" ht="36" customHeight="1">
      <c r="A21" s="80" t="s">
        <v>305</v>
      </c>
      <c r="B21" s="86" t="s">
        <v>307</v>
      </c>
      <c r="C21" s="86"/>
      <c r="D21" s="86">
        <v>16500</v>
      </c>
      <c r="E21" s="86"/>
      <c r="F21" s="86"/>
      <c r="G21" s="86"/>
    </row>
    <row r="22" spans="1:10" s="79" customFormat="1" ht="43.5" customHeight="1">
      <c r="A22" s="80" t="s">
        <v>305</v>
      </c>
      <c r="B22" s="89" t="s">
        <v>308</v>
      </c>
      <c r="C22" s="86"/>
      <c r="D22" s="86">
        <v>36590</v>
      </c>
      <c r="E22" s="86"/>
      <c r="F22" s="86"/>
      <c r="G22" s="86"/>
    </row>
    <row r="23" spans="1:10" s="79" customFormat="1" ht="40.5" customHeight="1">
      <c r="A23" s="80" t="s">
        <v>305</v>
      </c>
      <c r="B23" s="89" t="s">
        <v>309</v>
      </c>
      <c r="C23" s="86"/>
      <c r="D23" s="86">
        <v>50000</v>
      </c>
      <c r="E23" s="86"/>
      <c r="F23" s="86"/>
      <c r="G23" s="86"/>
    </row>
    <row r="24" spans="1:10" s="79" customFormat="1" ht="40.5" customHeight="1">
      <c r="A24" s="80" t="s">
        <v>305</v>
      </c>
      <c r="B24" s="89" t="s">
        <v>310</v>
      </c>
      <c r="C24" s="86"/>
      <c r="D24" s="86">
        <v>3500</v>
      </c>
      <c r="E24" s="86"/>
      <c r="F24" s="86"/>
      <c r="G24" s="86"/>
    </row>
    <row r="25" spans="1:10" s="79" customFormat="1" ht="60">
      <c r="A25" s="80"/>
      <c r="B25" s="89" t="s">
        <v>311</v>
      </c>
      <c r="C25" s="86"/>
      <c r="D25" s="86">
        <v>5196</v>
      </c>
      <c r="E25" s="86"/>
      <c r="F25" s="86"/>
      <c r="G25" s="86"/>
    </row>
    <row r="26" spans="1:10" s="79" customFormat="1" ht="30" customHeight="1">
      <c r="A26" s="80" t="s">
        <v>305</v>
      </c>
      <c r="B26" s="89" t="s">
        <v>312</v>
      </c>
      <c r="C26" s="86"/>
      <c r="D26" s="86">
        <v>115353</v>
      </c>
      <c r="E26" s="86"/>
      <c r="F26" s="86"/>
      <c r="G26" s="86"/>
    </row>
    <row r="27" spans="1:10" s="79" customFormat="1" ht="30" customHeight="1">
      <c r="A27" s="80" t="s">
        <v>305</v>
      </c>
      <c r="B27" s="89" t="s">
        <v>313</v>
      </c>
      <c r="C27" s="86"/>
      <c r="D27" s="86">
        <v>88761</v>
      </c>
      <c r="E27" s="86"/>
      <c r="F27" s="86"/>
      <c r="G27" s="86"/>
    </row>
    <row r="28" spans="1:10" s="79" customFormat="1" ht="24.95" customHeight="1">
      <c r="A28" s="78" t="s">
        <v>73</v>
      </c>
      <c r="B28" s="84" t="s">
        <v>314</v>
      </c>
      <c r="C28" s="84">
        <f>D28+E28+F28</f>
        <v>383200</v>
      </c>
      <c r="D28" s="84">
        <v>383200</v>
      </c>
      <c r="E28" s="84"/>
      <c r="F28" s="84"/>
      <c r="G28" s="84"/>
    </row>
    <row r="29" spans="1:10" s="79" customFormat="1" ht="24.95" customHeight="1">
      <c r="A29" s="78" t="s">
        <v>135</v>
      </c>
      <c r="B29" s="84" t="s">
        <v>315</v>
      </c>
      <c r="C29" s="84">
        <f>SUM(C30,C53,C74,C81,C86,C90,C93,C96,C109,C134,C141,C181,C186,C187,C188,C189,C190,C191,C192,C193)</f>
        <v>16976377.372500002</v>
      </c>
      <c r="D29" s="84">
        <f>SUM(D30,D53,D74,D81,D86,D90,D93,D96,D109,D134,D141,D181,D186,D187,D188,D189,D190,D191,D192,D193)</f>
        <v>6110974.3725000005</v>
      </c>
      <c r="E29" s="84">
        <f>SUM(E30,E53,E74,E81,E86,E90,E93,E96,E109,E134,E141,E181,E186,E187,E188,E189,E190,E191,E192,E193)</f>
        <v>8901656</v>
      </c>
      <c r="F29" s="84">
        <f>SUM(F30,F53,F74,F81,F86,F90,F93,F96,F109,F134,F141,F181,F186,F187,F188,F189,F190,F191,F192,F193)</f>
        <v>1963747</v>
      </c>
      <c r="G29" s="84"/>
    </row>
    <row r="30" spans="1:10" s="87" customFormat="1" ht="25.9" customHeight="1">
      <c r="A30" s="78">
        <v>1</v>
      </c>
      <c r="B30" s="84" t="s">
        <v>316</v>
      </c>
      <c r="C30" s="84">
        <f>SUM(D30:F30)</f>
        <v>3297276</v>
      </c>
      <c r="D30" s="84">
        <f>SUM(D31:D41,D44:D52)</f>
        <v>952659</v>
      </c>
      <c r="E30" s="84">
        <v>718998</v>
      </c>
      <c r="F30" s="84">
        <v>1625619</v>
      </c>
      <c r="G30" s="84"/>
      <c r="I30" s="87">
        <v>3445661</v>
      </c>
      <c r="J30" s="83">
        <f>+I30-C30</f>
        <v>148385</v>
      </c>
    </row>
    <row r="31" spans="1:10" s="79" customFormat="1" ht="29.25" customHeight="1">
      <c r="A31" s="80" t="s">
        <v>305</v>
      </c>
      <c r="B31" s="86" t="s">
        <v>317</v>
      </c>
      <c r="C31" s="86"/>
      <c r="D31" s="86">
        <v>455308</v>
      </c>
      <c r="E31" s="86"/>
      <c r="F31" s="86"/>
      <c r="G31" s="86"/>
    </row>
    <row r="32" spans="1:10" s="79" customFormat="1" ht="63.75" customHeight="1">
      <c r="A32" s="80" t="s">
        <v>305</v>
      </c>
      <c r="B32" s="86" t="s">
        <v>318</v>
      </c>
      <c r="C32" s="86"/>
      <c r="D32" s="86">
        <v>30000</v>
      </c>
      <c r="E32" s="86"/>
      <c r="F32" s="86"/>
      <c r="G32" s="86"/>
    </row>
    <row r="33" spans="1:7" s="79" customFormat="1" ht="31.15" customHeight="1">
      <c r="A33" s="80" t="s">
        <v>305</v>
      </c>
      <c r="B33" s="86" t="s">
        <v>319</v>
      </c>
      <c r="C33" s="86"/>
      <c r="D33" s="86">
        <v>11000</v>
      </c>
      <c r="E33" s="86"/>
      <c r="F33" s="86"/>
      <c r="G33" s="86"/>
    </row>
    <row r="34" spans="1:7" s="79" customFormat="1" ht="51.75" customHeight="1">
      <c r="A34" s="80" t="s">
        <v>305</v>
      </c>
      <c r="B34" s="90" t="s">
        <v>320</v>
      </c>
      <c r="C34" s="86"/>
      <c r="D34" s="86">
        <v>217432</v>
      </c>
      <c r="E34" s="86"/>
      <c r="F34" s="86"/>
      <c r="G34" s="86"/>
    </row>
    <row r="35" spans="1:7" s="79" customFormat="1" ht="39" customHeight="1">
      <c r="A35" s="80" t="s">
        <v>305</v>
      </c>
      <c r="B35" s="86" t="s">
        <v>321</v>
      </c>
      <c r="C35" s="86"/>
      <c r="D35" s="86">
        <v>33500</v>
      </c>
      <c r="E35" s="86"/>
      <c r="F35" s="86"/>
      <c r="G35" s="86"/>
    </row>
    <row r="36" spans="1:7" s="79" customFormat="1" ht="30" customHeight="1">
      <c r="A36" s="80" t="s">
        <v>305</v>
      </c>
      <c r="B36" s="86" t="s">
        <v>322</v>
      </c>
      <c r="C36" s="86"/>
      <c r="D36" s="86">
        <v>43887</v>
      </c>
      <c r="E36" s="86"/>
      <c r="F36" s="86"/>
      <c r="G36" s="86"/>
    </row>
    <row r="37" spans="1:7" s="79" customFormat="1" ht="30" customHeight="1">
      <c r="A37" s="80" t="s">
        <v>305</v>
      </c>
      <c r="B37" s="86" t="s">
        <v>323</v>
      </c>
      <c r="C37" s="86"/>
      <c r="D37" s="86">
        <v>42927</v>
      </c>
      <c r="E37" s="86"/>
      <c r="F37" s="86"/>
      <c r="G37" s="86"/>
    </row>
    <row r="38" spans="1:7" s="79" customFormat="1" ht="30" customHeight="1">
      <c r="A38" s="80" t="s">
        <v>305</v>
      </c>
      <c r="B38" s="86" t="s">
        <v>324</v>
      </c>
      <c r="C38" s="86"/>
      <c r="D38" s="86">
        <v>15000</v>
      </c>
      <c r="E38" s="86"/>
      <c r="F38" s="86"/>
      <c r="G38" s="86"/>
    </row>
    <row r="39" spans="1:7" s="79" customFormat="1" ht="30" customHeight="1">
      <c r="A39" s="80" t="s">
        <v>305</v>
      </c>
      <c r="B39" s="86" t="s">
        <v>325</v>
      </c>
      <c r="C39" s="86"/>
      <c r="D39" s="86">
        <v>30261</v>
      </c>
      <c r="E39" s="86"/>
      <c r="F39" s="86"/>
      <c r="G39" s="86"/>
    </row>
    <row r="40" spans="1:7" s="79" customFormat="1" ht="39" customHeight="1">
      <c r="A40" s="80" t="s">
        <v>305</v>
      </c>
      <c r="B40" s="90" t="s">
        <v>326</v>
      </c>
      <c r="C40" s="86"/>
      <c r="D40" s="86">
        <v>5000</v>
      </c>
      <c r="E40" s="86"/>
      <c r="F40" s="86"/>
      <c r="G40" s="86"/>
    </row>
    <row r="41" spans="1:7" s="79" customFormat="1" ht="36.75" customHeight="1">
      <c r="A41" s="80" t="s">
        <v>305</v>
      </c>
      <c r="B41" s="86" t="s">
        <v>327</v>
      </c>
      <c r="C41" s="86"/>
      <c r="D41" s="86">
        <f>SUM(D42:D43)</f>
        <v>1200</v>
      </c>
      <c r="E41" s="86"/>
      <c r="F41" s="86"/>
      <c r="G41" s="86"/>
    </row>
    <row r="42" spans="1:7" s="92" customFormat="1" ht="24.95" customHeight="1">
      <c r="A42" s="80" t="s">
        <v>328</v>
      </c>
      <c r="B42" s="91" t="s">
        <v>329</v>
      </c>
      <c r="C42" s="91"/>
      <c r="D42" s="91">
        <v>850</v>
      </c>
      <c r="E42" s="91"/>
      <c r="F42" s="91"/>
      <c r="G42" s="91"/>
    </row>
    <row r="43" spans="1:7" s="92" customFormat="1" ht="24.95" customHeight="1">
      <c r="A43" s="80" t="s">
        <v>328</v>
      </c>
      <c r="B43" s="91" t="s">
        <v>330</v>
      </c>
      <c r="C43" s="91"/>
      <c r="D43" s="91">
        <v>350</v>
      </c>
      <c r="E43" s="91"/>
      <c r="F43" s="91"/>
      <c r="G43" s="91"/>
    </row>
    <row r="44" spans="1:7" s="79" customFormat="1" ht="63.75" customHeight="1">
      <c r="A44" s="80" t="s">
        <v>305</v>
      </c>
      <c r="B44" s="86" t="s">
        <v>331</v>
      </c>
      <c r="C44" s="86"/>
      <c r="D44" s="86">
        <v>6500</v>
      </c>
      <c r="E44" s="86"/>
      <c r="F44" s="86"/>
      <c r="G44" s="86"/>
    </row>
    <row r="45" spans="1:7" s="79" customFormat="1" ht="24.95" customHeight="1">
      <c r="A45" s="80" t="s">
        <v>305</v>
      </c>
      <c r="B45" s="86" t="s">
        <v>332</v>
      </c>
      <c r="C45" s="86"/>
      <c r="D45" s="86">
        <v>1000</v>
      </c>
      <c r="E45" s="86"/>
      <c r="F45" s="86"/>
      <c r="G45" s="86"/>
    </row>
    <row r="46" spans="1:7" s="79" customFormat="1" ht="24.95" customHeight="1">
      <c r="A46" s="80" t="s">
        <v>305</v>
      </c>
      <c r="B46" s="86" t="s">
        <v>333</v>
      </c>
      <c r="C46" s="86"/>
      <c r="D46" s="86">
        <v>150</v>
      </c>
      <c r="E46" s="86"/>
      <c r="F46" s="86"/>
      <c r="G46" s="86"/>
    </row>
    <row r="47" spans="1:7" s="79" customFormat="1" ht="24.95" customHeight="1">
      <c r="A47" s="80" t="s">
        <v>305</v>
      </c>
      <c r="B47" s="86" t="s">
        <v>334</v>
      </c>
      <c r="C47" s="86"/>
      <c r="D47" s="86">
        <v>2000</v>
      </c>
      <c r="E47" s="86"/>
      <c r="F47" s="86"/>
      <c r="G47" s="86"/>
    </row>
    <row r="48" spans="1:7" s="79" customFormat="1" ht="24.95" customHeight="1">
      <c r="A48" s="80" t="s">
        <v>305</v>
      </c>
      <c r="B48" s="86" t="s">
        <v>335</v>
      </c>
      <c r="C48" s="86"/>
      <c r="D48" s="86">
        <v>6500</v>
      </c>
      <c r="E48" s="86"/>
      <c r="F48" s="86"/>
      <c r="G48" s="86"/>
    </row>
    <row r="49" spans="1:7" s="79" customFormat="1" ht="39.75" customHeight="1">
      <c r="A49" s="80" t="s">
        <v>305</v>
      </c>
      <c r="B49" s="93" t="s">
        <v>336</v>
      </c>
      <c r="C49" s="86"/>
      <c r="D49" s="86">
        <v>8000</v>
      </c>
      <c r="E49" s="86"/>
      <c r="F49" s="86"/>
      <c r="G49" s="86"/>
    </row>
    <row r="50" spans="1:7" s="79" customFormat="1" ht="24.95" customHeight="1">
      <c r="A50" s="80" t="s">
        <v>305</v>
      </c>
      <c r="B50" s="86" t="s">
        <v>337</v>
      </c>
      <c r="C50" s="86"/>
      <c r="D50" s="86">
        <v>2000</v>
      </c>
      <c r="E50" s="86"/>
      <c r="F50" s="86"/>
      <c r="G50" s="86"/>
    </row>
    <row r="51" spans="1:7" s="79" customFormat="1" ht="51" customHeight="1">
      <c r="A51" s="80" t="s">
        <v>305</v>
      </c>
      <c r="B51" s="86" t="s">
        <v>338</v>
      </c>
      <c r="C51" s="86"/>
      <c r="D51" s="86">
        <v>35000</v>
      </c>
      <c r="E51" s="86"/>
      <c r="F51" s="86"/>
      <c r="G51" s="86"/>
    </row>
    <row r="52" spans="1:7" s="79" customFormat="1" ht="39" customHeight="1">
      <c r="A52" s="80" t="s">
        <v>305</v>
      </c>
      <c r="B52" s="90" t="s">
        <v>339</v>
      </c>
      <c r="C52" s="86"/>
      <c r="D52" s="86">
        <v>5994</v>
      </c>
      <c r="E52" s="86"/>
      <c r="F52" s="86"/>
      <c r="G52" s="86"/>
    </row>
    <row r="53" spans="1:7" s="87" customFormat="1" ht="24.95" customHeight="1">
      <c r="A53" s="78">
        <v>2</v>
      </c>
      <c r="B53" s="84" t="s">
        <v>340</v>
      </c>
      <c r="C53" s="84">
        <f>SUM(D53:F53)</f>
        <v>6385067</v>
      </c>
      <c r="D53" s="84">
        <f>SUM(D54,D64,D71:D73)</f>
        <v>1302566</v>
      </c>
      <c r="E53" s="84">
        <f>SUM(E54,E64)</f>
        <v>5082501</v>
      </c>
      <c r="F53" s="84"/>
      <c r="G53" s="84"/>
    </row>
    <row r="54" spans="1:7" s="79" customFormat="1" ht="34.5" customHeight="1">
      <c r="A54" s="80" t="s">
        <v>305</v>
      </c>
      <c r="B54" s="86" t="s">
        <v>341</v>
      </c>
      <c r="C54" s="86"/>
      <c r="D54" s="86">
        <f>SUM(D56:D63)</f>
        <v>962754</v>
      </c>
      <c r="E54" s="86">
        <v>4967167</v>
      </c>
      <c r="F54" s="86"/>
      <c r="G54" s="86"/>
    </row>
    <row r="55" spans="1:7" s="79" customFormat="1" ht="24.95" customHeight="1">
      <c r="A55" s="80"/>
      <c r="B55" s="91" t="s">
        <v>273</v>
      </c>
      <c r="C55" s="91"/>
      <c r="D55" s="91"/>
      <c r="E55" s="91"/>
      <c r="F55" s="91"/>
      <c r="G55" s="91"/>
    </row>
    <row r="56" spans="1:7" s="79" customFormat="1" ht="24.95" customHeight="1">
      <c r="A56" s="80" t="s">
        <v>328</v>
      </c>
      <c r="B56" s="86" t="s">
        <v>342</v>
      </c>
      <c r="C56" s="86"/>
      <c r="D56" s="86">
        <v>850715</v>
      </c>
      <c r="E56" s="86"/>
      <c r="F56" s="86"/>
      <c r="G56" s="86"/>
    </row>
    <row r="57" spans="1:7" s="79" customFormat="1" ht="28.5" customHeight="1">
      <c r="A57" s="80" t="s">
        <v>328</v>
      </c>
      <c r="B57" s="94" t="s">
        <v>343</v>
      </c>
      <c r="C57" s="86"/>
      <c r="D57" s="86">
        <v>8000</v>
      </c>
      <c r="E57" s="86"/>
      <c r="F57" s="86"/>
      <c r="G57" s="86"/>
    </row>
    <row r="58" spans="1:7" s="79" customFormat="1" ht="24.95" customHeight="1">
      <c r="A58" s="80" t="s">
        <v>328</v>
      </c>
      <c r="B58" s="94" t="s">
        <v>344</v>
      </c>
      <c r="C58" s="86"/>
      <c r="D58" s="86">
        <v>2500</v>
      </c>
      <c r="E58" s="86"/>
      <c r="F58" s="86"/>
      <c r="G58" s="86"/>
    </row>
    <row r="59" spans="1:7" s="79" customFormat="1" ht="24.95" customHeight="1">
      <c r="A59" s="80" t="s">
        <v>328</v>
      </c>
      <c r="B59" s="94" t="s">
        <v>345</v>
      </c>
      <c r="C59" s="86"/>
      <c r="D59" s="86">
        <v>300</v>
      </c>
      <c r="E59" s="86"/>
      <c r="F59" s="86"/>
      <c r="G59" s="86"/>
    </row>
    <row r="60" spans="1:7" s="79" customFormat="1" ht="54" customHeight="1">
      <c r="A60" s="80" t="s">
        <v>328</v>
      </c>
      <c r="B60" s="94" t="s">
        <v>346</v>
      </c>
      <c r="C60" s="86"/>
      <c r="D60" s="86">
        <v>8450</v>
      </c>
      <c r="E60" s="86"/>
      <c r="F60" s="86"/>
      <c r="G60" s="86"/>
    </row>
    <row r="61" spans="1:7" s="79" customFormat="1" ht="46.5" customHeight="1">
      <c r="A61" s="80" t="s">
        <v>328</v>
      </c>
      <c r="B61" s="86" t="s">
        <v>347</v>
      </c>
      <c r="C61" s="86"/>
      <c r="D61" s="86">
        <v>57789</v>
      </c>
      <c r="E61" s="86"/>
      <c r="F61" s="86"/>
      <c r="G61" s="86"/>
    </row>
    <row r="62" spans="1:7" s="79" customFormat="1" ht="66.75" customHeight="1">
      <c r="A62" s="80" t="s">
        <v>328</v>
      </c>
      <c r="B62" s="86" t="s">
        <v>348</v>
      </c>
      <c r="C62" s="86"/>
      <c r="D62" s="86">
        <v>25000</v>
      </c>
      <c r="E62" s="86"/>
      <c r="F62" s="86"/>
      <c r="G62" s="86"/>
    </row>
    <row r="63" spans="1:7" s="79" customFormat="1" ht="27.75" customHeight="1">
      <c r="A63" s="80" t="s">
        <v>328</v>
      </c>
      <c r="B63" s="86" t="s">
        <v>349</v>
      </c>
      <c r="C63" s="86"/>
      <c r="D63" s="86">
        <v>10000</v>
      </c>
      <c r="E63" s="86"/>
      <c r="F63" s="86"/>
      <c r="G63" s="86"/>
    </row>
    <row r="64" spans="1:7" s="79" customFormat="1" ht="24.95" customHeight="1">
      <c r="A64" s="80" t="s">
        <v>305</v>
      </c>
      <c r="B64" s="86" t="s">
        <v>350</v>
      </c>
      <c r="C64" s="86"/>
      <c r="D64" s="86">
        <f>SUM(D65:D70)</f>
        <v>305812</v>
      </c>
      <c r="E64" s="86">
        <v>115334</v>
      </c>
      <c r="F64" s="86"/>
      <c r="G64" s="86"/>
    </row>
    <row r="65" spans="1:7" s="79" customFormat="1" ht="51" customHeight="1">
      <c r="A65" s="80" t="s">
        <v>328</v>
      </c>
      <c r="B65" s="90" t="s">
        <v>351</v>
      </c>
      <c r="C65" s="86"/>
      <c r="D65" s="86">
        <v>261241</v>
      </c>
      <c r="E65" s="86"/>
      <c r="F65" s="86"/>
      <c r="G65" s="86"/>
    </row>
    <row r="66" spans="1:7" s="79" customFormat="1" ht="27.75" customHeight="1">
      <c r="A66" s="80" t="s">
        <v>328</v>
      </c>
      <c r="B66" s="86" t="s">
        <v>352</v>
      </c>
      <c r="C66" s="86"/>
      <c r="D66" s="86">
        <v>13000</v>
      </c>
      <c r="E66" s="86"/>
      <c r="F66" s="86"/>
      <c r="G66" s="86"/>
    </row>
    <row r="67" spans="1:7" s="79" customFormat="1" ht="24.95" customHeight="1">
      <c r="A67" s="80" t="s">
        <v>328</v>
      </c>
      <c r="B67" s="86" t="s">
        <v>353</v>
      </c>
      <c r="C67" s="86"/>
      <c r="D67" s="86">
        <v>11861</v>
      </c>
      <c r="E67" s="86"/>
      <c r="F67" s="86"/>
      <c r="G67" s="86"/>
    </row>
    <row r="68" spans="1:7" s="79" customFormat="1" ht="37.5" customHeight="1">
      <c r="A68" s="80" t="s">
        <v>328</v>
      </c>
      <c r="B68" s="86" t="s">
        <v>354</v>
      </c>
      <c r="C68" s="86"/>
      <c r="D68" s="86">
        <v>12060</v>
      </c>
      <c r="E68" s="86"/>
      <c r="F68" s="86"/>
      <c r="G68" s="86"/>
    </row>
    <row r="69" spans="1:7" s="79" customFormat="1" ht="37.5" customHeight="1">
      <c r="A69" s="80" t="s">
        <v>328</v>
      </c>
      <c r="B69" s="86" t="s">
        <v>355</v>
      </c>
      <c r="C69" s="86"/>
      <c r="D69" s="86">
        <v>2450</v>
      </c>
      <c r="E69" s="86"/>
      <c r="F69" s="86"/>
      <c r="G69" s="86"/>
    </row>
    <row r="70" spans="1:7" s="79" customFormat="1" ht="36" customHeight="1">
      <c r="A70" s="80" t="s">
        <v>328</v>
      </c>
      <c r="B70" s="86" t="s">
        <v>356</v>
      </c>
      <c r="C70" s="86"/>
      <c r="D70" s="86">
        <v>5200</v>
      </c>
      <c r="E70" s="86"/>
      <c r="F70" s="86"/>
      <c r="G70" s="86"/>
    </row>
    <row r="71" spans="1:7" s="79" customFormat="1" ht="33" customHeight="1">
      <c r="A71" s="80" t="s">
        <v>305</v>
      </c>
      <c r="B71" s="90" t="s">
        <v>357</v>
      </c>
      <c r="C71" s="86"/>
      <c r="D71" s="86">
        <v>15000</v>
      </c>
      <c r="E71" s="86"/>
      <c r="F71" s="86"/>
      <c r="G71" s="86"/>
    </row>
    <row r="72" spans="1:7" s="79" customFormat="1" ht="36" customHeight="1">
      <c r="A72" s="80" t="s">
        <v>305</v>
      </c>
      <c r="B72" s="90" t="s">
        <v>358</v>
      </c>
      <c r="C72" s="86"/>
      <c r="D72" s="86">
        <v>9000</v>
      </c>
      <c r="E72" s="86"/>
      <c r="F72" s="86"/>
      <c r="G72" s="86"/>
    </row>
    <row r="73" spans="1:7" s="79" customFormat="1" ht="35.25" customHeight="1">
      <c r="A73" s="80" t="s">
        <v>305</v>
      </c>
      <c r="B73" s="90" t="s">
        <v>359</v>
      </c>
      <c r="C73" s="86"/>
      <c r="D73" s="86">
        <v>10000</v>
      </c>
      <c r="E73" s="86"/>
      <c r="F73" s="86"/>
      <c r="G73" s="86"/>
    </row>
    <row r="74" spans="1:7" s="87" customFormat="1" ht="24.95" customHeight="1">
      <c r="A74" s="78">
        <v>3</v>
      </c>
      <c r="B74" s="84" t="s">
        <v>360</v>
      </c>
      <c r="C74" s="84">
        <f>SUM(D74:F74)</f>
        <v>1412577</v>
      </c>
      <c r="D74" s="84">
        <f>SUM(D75:D80)</f>
        <v>817084</v>
      </c>
      <c r="E74" s="84">
        <v>595493</v>
      </c>
      <c r="F74" s="84"/>
      <c r="G74" s="84"/>
    </row>
    <row r="75" spans="1:7" s="79" customFormat="1" ht="24.95" customHeight="1">
      <c r="A75" s="80" t="s">
        <v>305</v>
      </c>
      <c r="B75" s="86" t="s">
        <v>342</v>
      </c>
      <c r="C75" s="86"/>
      <c r="D75" s="86">
        <v>77984</v>
      </c>
      <c r="E75" s="86"/>
      <c r="F75" s="86"/>
      <c r="G75" s="86"/>
    </row>
    <row r="76" spans="1:7" s="79" customFormat="1" ht="29.25" customHeight="1">
      <c r="A76" s="80" t="s">
        <v>305</v>
      </c>
      <c r="B76" s="94" t="s">
        <v>361</v>
      </c>
      <c r="C76" s="86"/>
      <c r="D76" s="86">
        <v>5000</v>
      </c>
      <c r="E76" s="86"/>
      <c r="F76" s="86"/>
      <c r="G76" s="86"/>
    </row>
    <row r="77" spans="1:7" s="79" customFormat="1" ht="54" customHeight="1">
      <c r="A77" s="80" t="s">
        <v>305</v>
      </c>
      <c r="B77" s="86" t="s">
        <v>362</v>
      </c>
      <c r="C77" s="86"/>
      <c r="D77" s="86">
        <v>6940</v>
      </c>
      <c r="E77" s="86"/>
      <c r="F77" s="86"/>
      <c r="G77" s="86" t="s">
        <v>363</v>
      </c>
    </row>
    <row r="78" spans="1:7" s="79" customFormat="1" ht="42" customHeight="1">
      <c r="A78" s="80" t="s">
        <v>305</v>
      </c>
      <c r="B78" s="86" t="s">
        <v>364</v>
      </c>
      <c r="C78" s="86"/>
      <c r="D78" s="86">
        <v>1000</v>
      </c>
      <c r="E78" s="86"/>
      <c r="F78" s="86"/>
      <c r="G78" s="86"/>
    </row>
    <row r="79" spans="1:7" s="79" customFormat="1" ht="60.75" customHeight="1">
      <c r="A79" s="80" t="s">
        <v>305</v>
      </c>
      <c r="B79" s="93" t="s">
        <v>365</v>
      </c>
      <c r="C79" s="86"/>
      <c r="D79" s="86">
        <v>70160</v>
      </c>
      <c r="E79" s="86"/>
      <c r="F79" s="86"/>
      <c r="G79" s="86" t="s">
        <v>366</v>
      </c>
    </row>
    <row r="80" spans="1:7" s="79" customFormat="1" ht="64.5" customHeight="1">
      <c r="A80" s="80" t="s">
        <v>305</v>
      </c>
      <c r="B80" s="95" t="s">
        <v>367</v>
      </c>
      <c r="C80" s="86"/>
      <c r="D80" s="86">
        <v>656000</v>
      </c>
      <c r="E80" s="86"/>
      <c r="F80" s="86"/>
      <c r="G80" s="86"/>
    </row>
    <row r="81" spans="1:7" s="79" customFormat="1" ht="30" customHeight="1">
      <c r="A81" s="78">
        <v>4</v>
      </c>
      <c r="B81" s="84" t="s">
        <v>368</v>
      </c>
      <c r="C81" s="84">
        <f>SUM(D81:F81)</f>
        <v>246943</v>
      </c>
      <c r="D81" s="84">
        <f>SUM(D82:D85)</f>
        <v>136507</v>
      </c>
      <c r="E81" s="84">
        <v>68176</v>
      </c>
      <c r="F81" s="84">
        <v>42260</v>
      </c>
      <c r="G81" s="84"/>
    </row>
    <row r="82" spans="1:7" s="87" customFormat="1" ht="43.5" customHeight="1">
      <c r="A82" s="80" t="s">
        <v>305</v>
      </c>
      <c r="B82" s="86" t="s">
        <v>369</v>
      </c>
      <c r="C82" s="86"/>
      <c r="D82" s="86">
        <v>51507</v>
      </c>
      <c r="E82" s="86"/>
      <c r="F82" s="86"/>
      <c r="G82" s="86"/>
    </row>
    <row r="83" spans="1:7" s="87" customFormat="1" ht="43.5" customHeight="1">
      <c r="A83" s="80" t="s">
        <v>305</v>
      </c>
      <c r="B83" s="96" t="s">
        <v>370</v>
      </c>
      <c r="C83" s="86"/>
      <c r="D83" s="86">
        <v>2000</v>
      </c>
      <c r="E83" s="86"/>
      <c r="F83" s="86"/>
      <c r="G83" s="86"/>
    </row>
    <row r="84" spans="1:7" s="87" customFormat="1" ht="43.5" customHeight="1">
      <c r="A84" s="80" t="s">
        <v>305</v>
      </c>
      <c r="B84" s="96" t="s">
        <v>371</v>
      </c>
      <c r="C84" s="86"/>
      <c r="D84" s="86">
        <v>3000</v>
      </c>
      <c r="E84" s="86"/>
      <c r="F84" s="86"/>
      <c r="G84" s="86"/>
    </row>
    <row r="85" spans="1:7" s="79" customFormat="1" ht="30.75" customHeight="1">
      <c r="A85" s="80" t="s">
        <v>305</v>
      </c>
      <c r="B85" s="97" t="s">
        <v>372</v>
      </c>
      <c r="C85" s="86"/>
      <c r="D85" s="86">
        <v>80000</v>
      </c>
      <c r="E85" s="86"/>
      <c r="F85" s="86"/>
      <c r="G85" s="86"/>
    </row>
    <row r="86" spans="1:7" s="79" customFormat="1" ht="24.95" customHeight="1">
      <c r="A86" s="78">
        <v>5</v>
      </c>
      <c r="B86" s="84" t="s">
        <v>373</v>
      </c>
      <c r="C86" s="84">
        <f>SUM(D86:F86)</f>
        <v>50319</v>
      </c>
      <c r="D86" s="84">
        <f>SUM(D87:D89)</f>
        <v>50319</v>
      </c>
      <c r="E86" s="84"/>
      <c r="F86" s="84"/>
      <c r="G86" s="84"/>
    </row>
    <row r="87" spans="1:7" s="87" customFormat="1" ht="50.25" customHeight="1">
      <c r="A87" s="80" t="s">
        <v>305</v>
      </c>
      <c r="B87" s="86" t="s">
        <v>374</v>
      </c>
      <c r="C87" s="86"/>
      <c r="D87" s="86">
        <v>42969</v>
      </c>
      <c r="E87" s="86"/>
      <c r="F87" s="86"/>
      <c r="G87" s="86"/>
    </row>
    <row r="88" spans="1:7" s="87" customFormat="1" ht="36" customHeight="1">
      <c r="A88" s="80" t="s">
        <v>305</v>
      </c>
      <c r="B88" s="86" t="s">
        <v>375</v>
      </c>
      <c r="C88" s="86"/>
      <c r="D88" s="86">
        <v>3150</v>
      </c>
      <c r="E88" s="86"/>
      <c r="F88" s="86"/>
      <c r="G88" s="86"/>
    </row>
    <row r="89" spans="1:7" s="79" customFormat="1" ht="35.25" customHeight="1">
      <c r="A89" s="80" t="s">
        <v>305</v>
      </c>
      <c r="B89" s="94" t="s">
        <v>376</v>
      </c>
      <c r="C89" s="86"/>
      <c r="D89" s="86">
        <v>4200</v>
      </c>
      <c r="E89" s="86"/>
      <c r="F89" s="86"/>
      <c r="G89" s="86"/>
    </row>
    <row r="90" spans="1:7" s="79" customFormat="1" ht="24.95" customHeight="1">
      <c r="A90" s="78">
        <v>6</v>
      </c>
      <c r="B90" s="84" t="s">
        <v>377</v>
      </c>
      <c r="C90" s="84">
        <f>SUM(C91:C92)</f>
        <v>11760</v>
      </c>
      <c r="D90" s="84">
        <f>SUM(D91:D92)</f>
        <v>11760</v>
      </c>
      <c r="E90" s="84"/>
      <c r="F90" s="84"/>
      <c r="G90" s="84"/>
    </row>
    <row r="91" spans="1:7" s="87" customFormat="1" ht="24.95" customHeight="1">
      <c r="A91" s="80" t="s">
        <v>305</v>
      </c>
      <c r="B91" s="86" t="s">
        <v>378</v>
      </c>
      <c r="C91" s="86">
        <f>D91+E91+F91</f>
        <v>4760</v>
      </c>
      <c r="D91" s="86">
        <v>4760</v>
      </c>
      <c r="E91" s="86"/>
      <c r="F91" s="86"/>
      <c r="G91" s="86"/>
    </row>
    <row r="92" spans="1:7" s="87" customFormat="1" ht="36" customHeight="1">
      <c r="A92" s="80" t="s">
        <v>305</v>
      </c>
      <c r="B92" s="94" t="s">
        <v>379</v>
      </c>
      <c r="C92" s="86">
        <f>D92+E92+F92</f>
        <v>7000</v>
      </c>
      <c r="D92" s="86">
        <v>7000</v>
      </c>
      <c r="E92" s="86"/>
      <c r="F92" s="86"/>
      <c r="G92" s="86"/>
    </row>
    <row r="93" spans="1:7" s="79" customFormat="1" ht="24.95" customHeight="1">
      <c r="A93" s="78">
        <v>7</v>
      </c>
      <c r="B93" s="84" t="s">
        <v>380</v>
      </c>
      <c r="C93" s="84">
        <f>SUM(D93:F93)</f>
        <v>54347</v>
      </c>
      <c r="D93" s="84">
        <f>SUM(D94:D95)</f>
        <v>54347</v>
      </c>
      <c r="E93" s="84"/>
      <c r="F93" s="84"/>
      <c r="G93" s="84"/>
    </row>
    <row r="94" spans="1:7" s="87" customFormat="1" ht="34.5" customHeight="1">
      <c r="A94" s="80" t="s">
        <v>305</v>
      </c>
      <c r="B94" s="86" t="s">
        <v>381</v>
      </c>
      <c r="C94" s="86">
        <f>D94+E94+F94</f>
        <v>39347</v>
      </c>
      <c r="D94" s="86">
        <v>39347</v>
      </c>
      <c r="E94" s="86"/>
      <c r="F94" s="86"/>
      <c r="G94" s="86"/>
    </row>
    <row r="95" spans="1:7" s="79" customFormat="1" ht="24.95" customHeight="1">
      <c r="A95" s="80" t="s">
        <v>305</v>
      </c>
      <c r="B95" s="97" t="s">
        <v>382</v>
      </c>
      <c r="C95" s="86">
        <f>D95+E95+F95</f>
        <v>15000</v>
      </c>
      <c r="D95" s="86">
        <v>15000</v>
      </c>
      <c r="E95" s="86"/>
      <c r="F95" s="86"/>
      <c r="G95" s="86"/>
    </row>
    <row r="96" spans="1:7" s="79" customFormat="1" ht="24.95" customHeight="1">
      <c r="A96" s="78">
        <v>8</v>
      </c>
      <c r="B96" s="84" t="s">
        <v>383</v>
      </c>
      <c r="C96" s="84">
        <f>SUM(D96:F96)</f>
        <v>952324</v>
      </c>
      <c r="D96" s="84">
        <f>SUM(D97:D97,D99:D108)</f>
        <v>132516</v>
      </c>
      <c r="E96" s="84">
        <v>726165</v>
      </c>
      <c r="F96" s="84">
        <v>93643</v>
      </c>
      <c r="G96" s="84"/>
    </row>
    <row r="97" spans="1:7" s="87" customFormat="1" ht="24.95" customHeight="1">
      <c r="A97" s="80" t="s">
        <v>305</v>
      </c>
      <c r="B97" s="86" t="s">
        <v>384</v>
      </c>
      <c r="C97" s="86"/>
      <c r="D97" s="86">
        <v>40496</v>
      </c>
      <c r="E97" s="86"/>
      <c r="F97" s="86"/>
      <c r="G97" s="86"/>
    </row>
    <row r="98" spans="1:7" s="79" customFormat="1" ht="24.95" customHeight="1">
      <c r="A98" s="80" t="s">
        <v>305</v>
      </c>
      <c r="B98" s="86" t="s">
        <v>385</v>
      </c>
      <c r="C98" s="86"/>
      <c r="D98" s="86">
        <f>SUM(D99:D101)</f>
        <v>3100</v>
      </c>
      <c r="E98" s="86"/>
      <c r="F98" s="86"/>
      <c r="G98" s="86"/>
    </row>
    <row r="99" spans="1:7" s="92" customFormat="1" ht="52.5" customHeight="1">
      <c r="A99" s="98" t="s">
        <v>328</v>
      </c>
      <c r="B99" s="91" t="s">
        <v>386</v>
      </c>
      <c r="C99" s="91"/>
      <c r="D99" s="91">
        <v>1850</v>
      </c>
      <c r="E99" s="91"/>
      <c r="F99" s="91"/>
      <c r="G99" s="91"/>
    </row>
    <row r="100" spans="1:7" s="92" customFormat="1" ht="32.25" customHeight="1">
      <c r="A100" s="98" t="s">
        <v>328</v>
      </c>
      <c r="B100" s="91" t="s">
        <v>387</v>
      </c>
      <c r="C100" s="91"/>
      <c r="D100" s="91">
        <v>750</v>
      </c>
      <c r="E100" s="91"/>
      <c r="F100" s="91"/>
      <c r="G100" s="91"/>
    </row>
    <row r="101" spans="1:7" s="92" customFormat="1" ht="45">
      <c r="A101" s="98" t="s">
        <v>328</v>
      </c>
      <c r="B101" s="91" t="s">
        <v>388</v>
      </c>
      <c r="C101" s="91"/>
      <c r="D101" s="91">
        <v>500</v>
      </c>
      <c r="E101" s="91"/>
      <c r="F101" s="91"/>
      <c r="G101" s="91"/>
    </row>
    <row r="102" spans="1:7" s="79" customFormat="1" ht="41.25" customHeight="1">
      <c r="A102" s="80" t="s">
        <v>305</v>
      </c>
      <c r="B102" s="99" t="s">
        <v>389</v>
      </c>
      <c r="C102" s="86"/>
      <c r="D102" s="86">
        <v>220</v>
      </c>
      <c r="E102" s="86"/>
      <c r="F102" s="86"/>
      <c r="G102" s="86"/>
    </row>
    <row r="103" spans="1:7" s="79" customFormat="1" ht="40.5" customHeight="1">
      <c r="A103" s="80" t="s">
        <v>305</v>
      </c>
      <c r="B103" s="99" t="s">
        <v>390</v>
      </c>
      <c r="C103" s="86"/>
      <c r="D103" s="86">
        <v>2100</v>
      </c>
      <c r="E103" s="86"/>
      <c r="F103" s="86"/>
      <c r="G103" s="86"/>
    </row>
    <row r="104" spans="1:7" s="79" customFormat="1" ht="42" customHeight="1">
      <c r="A104" s="80" t="s">
        <v>305</v>
      </c>
      <c r="B104" s="86" t="s">
        <v>391</v>
      </c>
      <c r="C104" s="86"/>
      <c r="D104" s="86">
        <f>26000+36000</f>
        <v>62000</v>
      </c>
      <c r="E104" s="86"/>
      <c r="F104" s="86"/>
      <c r="G104" s="86"/>
    </row>
    <row r="105" spans="1:7" s="79" customFormat="1" ht="41.25" customHeight="1">
      <c r="A105" s="80" t="s">
        <v>305</v>
      </c>
      <c r="B105" s="86" t="s">
        <v>392</v>
      </c>
      <c r="C105" s="86"/>
      <c r="D105" s="86">
        <v>5000</v>
      </c>
      <c r="E105" s="86"/>
      <c r="F105" s="86"/>
      <c r="G105" s="86"/>
    </row>
    <row r="106" spans="1:7" s="79" customFormat="1" ht="63.75" customHeight="1">
      <c r="A106" s="80" t="s">
        <v>305</v>
      </c>
      <c r="B106" s="86" t="s">
        <v>393</v>
      </c>
      <c r="C106" s="86"/>
      <c r="D106" s="86">
        <v>3000</v>
      </c>
      <c r="E106" s="86"/>
      <c r="F106" s="86"/>
      <c r="G106" s="86"/>
    </row>
    <row r="107" spans="1:7" s="79" customFormat="1" ht="67.5" customHeight="1">
      <c r="A107" s="80" t="s">
        <v>305</v>
      </c>
      <c r="B107" s="86" t="s">
        <v>394</v>
      </c>
      <c r="C107" s="86"/>
      <c r="D107" s="86">
        <v>6600</v>
      </c>
      <c r="E107" s="86"/>
      <c r="F107" s="86"/>
      <c r="G107" s="86"/>
    </row>
    <row r="108" spans="1:7" s="79" customFormat="1" ht="47.25" customHeight="1">
      <c r="A108" s="80" t="s">
        <v>305</v>
      </c>
      <c r="B108" s="86" t="s">
        <v>395</v>
      </c>
      <c r="C108" s="86"/>
      <c r="D108" s="86">
        <v>10000</v>
      </c>
      <c r="E108" s="86"/>
      <c r="F108" s="86"/>
      <c r="G108" s="86"/>
    </row>
    <row r="109" spans="1:7" s="87" customFormat="1" ht="24.95" customHeight="1">
      <c r="A109" s="78">
        <v>9</v>
      </c>
      <c r="B109" s="84" t="s">
        <v>396</v>
      </c>
      <c r="C109" s="84">
        <f>SUM(D109:F109)</f>
        <v>331408</v>
      </c>
      <c r="D109" s="84">
        <f>SUM(D110,D131,D133,D125,D132,D126)</f>
        <v>233369</v>
      </c>
      <c r="E109" s="84">
        <v>24218</v>
      </c>
      <c r="F109" s="84">
        <v>73821</v>
      </c>
      <c r="G109" s="84"/>
    </row>
    <row r="110" spans="1:7" s="79" customFormat="1" ht="24.95" customHeight="1">
      <c r="A110" s="80" t="s">
        <v>305</v>
      </c>
      <c r="B110" s="86" t="s">
        <v>397</v>
      </c>
      <c r="C110" s="86"/>
      <c r="D110" s="86">
        <f>SUM(D111:D124)</f>
        <v>77936</v>
      </c>
      <c r="E110" s="86"/>
      <c r="F110" s="86"/>
      <c r="G110" s="86"/>
    </row>
    <row r="111" spans="1:7" s="79" customFormat="1" ht="24.95" customHeight="1">
      <c r="A111" s="80" t="s">
        <v>328</v>
      </c>
      <c r="B111" s="86" t="s">
        <v>398</v>
      </c>
      <c r="C111" s="86"/>
      <c r="D111" s="86">
        <v>14000</v>
      </c>
      <c r="E111" s="86"/>
      <c r="F111" s="86"/>
      <c r="G111" s="86"/>
    </row>
    <row r="112" spans="1:7" s="79" customFormat="1" ht="46.5" customHeight="1">
      <c r="A112" s="80" t="s">
        <v>328</v>
      </c>
      <c r="B112" s="86" t="s">
        <v>399</v>
      </c>
      <c r="C112" s="86"/>
      <c r="D112" s="86">
        <v>18000</v>
      </c>
      <c r="E112" s="86"/>
      <c r="F112" s="86"/>
      <c r="G112" s="86"/>
    </row>
    <row r="113" spans="1:7" s="79" customFormat="1" ht="33.75" customHeight="1">
      <c r="A113" s="80" t="s">
        <v>328</v>
      </c>
      <c r="B113" s="86" t="s">
        <v>400</v>
      </c>
      <c r="C113" s="86"/>
      <c r="D113" s="86">
        <f>1000+36</f>
        <v>1036</v>
      </c>
      <c r="E113" s="86"/>
      <c r="F113" s="86"/>
      <c r="G113" s="86"/>
    </row>
    <row r="114" spans="1:7" s="79" customFormat="1" ht="73.5" customHeight="1">
      <c r="A114" s="80" t="s">
        <v>328</v>
      </c>
      <c r="B114" s="86" t="s">
        <v>401</v>
      </c>
      <c r="C114" s="86"/>
      <c r="D114" s="86">
        <v>6000</v>
      </c>
      <c r="E114" s="86"/>
      <c r="F114" s="86"/>
      <c r="G114" s="86"/>
    </row>
    <row r="115" spans="1:7" s="79" customFormat="1" ht="24.95" customHeight="1">
      <c r="A115" s="80" t="s">
        <v>328</v>
      </c>
      <c r="B115" s="86" t="s">
        <v>402</v>
      </c>
      <c r="C115" s="86"/>
      <c r="D115" s="86">
        <v>400</v>
      </c>
      <c r="E115" s="86"/>
      <c r="F115" s="86"/>
      <c r="G115" s="86"/>
    </row>
    <row r="116" spans="1:7" s="79" customFormat="1" ht="24.95" customHeight="1">
      <c r="A116" s="80" t="s">
        <v>328</v>
      </c>
      <c r="B116" s="86" t="s">
        <v>403</v>
      </c>
      <c r="C116" s="86"/>
      <c r="D116" s="86">
        <v>400</v>
      </c>
      <c r="E116" s="86"/>
      <c r="F116" s="86"/>
      <c r="G116" s="86"/>
    </row>
    <row r="117" spans="1:7" s="79" customFormat="1" ht="39" customHeight="1">
      <c r="A117" s="80" t="s">
        <v>328</v>
      </c>
      <c r="B117" s="86" t="s">
        <v>404</v>
      </c>
      <c r="C117" s="86"/>
      <c r="D117" s="86">
        <v>1200</v>
      </c>
      <c r="E117" s="86"/>
      <c r="F117" s="86"/>
      <c r="G117" s="86"/>
    </row>
    <row r="118" spans="1:7" s="79" customFormat="1" ht="80.25" customHeight="1">
      <c r="A118" s="80" t="s">
        <v>328</v>
      </c>
      <c r="B118" s="86" t="s">
        <v>405</v>
      </c>
      <c r="C118" s="86"/>
      <c r="D118" s="86">
        <v>350</v>
      </c>
      <c r="E118" s="86"/>
      <c r="F118" s="86"/>
      <c r="G118" s="86"/>
    </row>
    <row r="119" spans="1:7" s="79" customFormat="1" ht="48" customHeight="1">
      <c r="A119" s="80" t="s">
        <v>328</v>
      </c>
      <c r="B119" s="86" t="s">
        <v>406</v>
      </c>
      <c r="C119" s="86"/>
      <c r="D119" s="86">
        <v>1000</v>
      </c>
      <c r="E119" s="86"/>
      <c r="F119" s="86"/>
      <c r="G119" s="86"/>
    </row>
    <row r="120" spans="1:7" s="79" customFormat="1" ht="70.5" customHeight="1">
      <c r="A120" s="80" t="s">
        <v>328</v>
      </c>
      <c r="B120" s="90" t="s">
        <v>407</v>
      </c>
      <c r="C120" s="86"/>
      <c r="D120" s="86">
        <v>3000</v>
      </c>
      <c r="E120" s="86"/>
      <c r="F120" s="86"/>
      <c r="G120" s="86"/>
    </row>
    <row r="121" spans="1:7" s="79" customFormat="1" ht="30.75" customHeight="1">
      <c r="A121" s="80" t="s">
        <v>328</v>
      </c>
      <c r="B121" s="86" t="s">
        <v>408</v>
      </c>
      <c r="C121" s="86"/>
      <c r="D121" s="86">
        <v>2500</v>
      </c>
      <c r="E121" s="86"/>
      <c r="F121" s="86"/>
      <c r="G121" s="86"/>
    </row>
    <row r="122" spans="1:7" s="79" customFormat="1" ht="40.5" customHeight="1">
      <c r="A122" s="80" t="s">
        <v>328</v>
      </c>
      <c r="B122" s="86" t="s">
        <v>409</v>
      </c>
      <c r="C122" s="86"/>
      <c r="D122" s="86">
        <v>5000</v>
      </c>
      <c r="E122" s="86"/>
      <c r="F122" s="86"/>
      <c r="G122" s="86"/>
    </row>
    <row r="123" spans="1:7" s="79" customFormat="1" ht="50.25" customHeight="1">
      <c r="A123" s="80" t="s">
        <v>328</v>
      </c>
      <c r="B123" s="86" t="s">
        <v>410</v>
      </c>
      <c r="C123" s="86"/>
      <c r="D123" s="86">
        <v>3050</v>
      </c>
      <c r="E123" s="86"/>
      <c r="F123" s="86"/>
      <c r="G123" s="86"/>
    </row>
    <row r="124" spans="1:7" s="79" customFormat="1" ht="67.5" customHeight="1">
      <c r="A124" s="80" t="s">
        <v>328</v>
      </c>
      <c r="B124" s="86" t="s">
        <v>411</v>
      </c>
      <c r="C124" s="86"/>
      <c r="D124" s="86">
        <v>22000</v>
      </c>
      <c r="E124" s="86"/>
      <c r="F124" s="86"/>
      <c r="G124" s="86"/>
    </row>
    <row r="125" spans="1:7" s="79" customFormat="1" ht="24.95" customHeight="1">
      <c r="A125" s="80" t="s">
        <v>305</v>
      </c>
      <c r="B125" s="99" t="s">
        <v>412</v>
      </c>
      <c r="C125" s="86"/>
      <c r="D125" s="86">
        <v>29000</v>
      </c>
      <c r="E125" s="86"/>
      <c r="F125" s="86"/>
      <c r="G125" s="86"/>
    </row>
    <row r="126" spans="1:7" s="87" customFormat="1" ht="36" customHeight="1">
      <c r="A126" s="78" t="s">
        <v>305</v>
      </c>
      <c r="B126" s="86" t="s">
        <v>413</v>
      </c>
      <c r="C126" s="86"/>
      <c r="D126" s="86">
        <f>SUM(D127:D130)</f>
        <v>70400</v>
      </c>
      <c r="E126" s="84"/>
      <c r="F126" s="84"/>
      <c r="G126" s="84"/>
    </row>
    <row r="127" spans="1:7" s="101" customFormat="1" ht="48.75" customHeight="1">
      <c r="A127" s="100"/>
      <c r="B127" s="91" t="s">
        <v>414</v>
      </c>
      <c r="C127" s="88"/>
      <c r="D127" s="91">
        <v>22000</v>
      </c>
      <c r="E127" s="88"/>
      <c r="F127" s="88"/>
      <c r="G127" s="88"/>
    </row>
    <row r="128" spans="1:7" s="101" customFormat="1" ht="24.95" customHeight="1">
      <c r="A128" s="100"/>
      <c r="B128" s="91" t="s">
        <v>415</v>
      </c>
      <c r="C128" s="88"/>
      <c r="D128" s="91">
        <v>26100</v>
      </c>
      <c r="E128" s="88"/>
      <c r="F128" s="88"/>
      <c r="G128" s="88"/>
    </row>
    <row r="129" spans="1:7" s="92" customFormat="1" ht="24.95" customHeight="1">
      <c r="A129" s="100"/>
      <c r="B129" s="91" t="s">
        <v>416</v>
      </c>
      <c r="C129" s="91"/>
      <c r="D129" s="91">
        <v>16300</v>
      </c>
      <c r="E129" s="91"/>
      <c r="F129" s="91"/>
      <c r="G129" s="91"/>
    </row>
    <row r="130" spans="1:7" s="92" customFormat="1" ht="24.95" customHeight="1">
      <c r="A130" s="100"/>
      <c r="B130" s="91" t="s">
        <v>417</v>
      </c>
      <c r="C130" s="91"/>
      <c r="D130" s="91">
        <v>6000</v>
      </c>
      <c r="E130" s="91"/>
      <c r="F130" s="91"/>
      <c r="G130" s="91"/>
    </row>
    <row r="131" spans="1:7" s="79" customFormat="1" ht="30" customHeight="1">
      <c r="A131" s="80" t="s">
        <v>305</v>
      </c>
      <c r="B131" s="86" t="s">
        <v>418</v>
      </c>
      <c r="C131" s="86"/>
      <c r="D131" s="86">
        <f>26000+118</f>
        <v>26118</v>
      </c>
      <c r="E131" s="86"/>
      <c r="F131" s="86"/>
      <c r="G131" s="86"/>
    </row>
    <row r="132" spans="1:7" s="79" customFormat="1" ht="51" customHeight="1">
      <c r="A132" s="80" t="s">
        <v>305</v>
      </c>
      <c r="B132" s="86" t="s">
        <v>419</v>
      </c>
      <c r="C132" s="86"/>
      <c r="D132" s="86">
        <v>19915</v>
      </c>
      <c r="E132" s="86"/>
      <c r="F132" s="86"/>
      <c r="G132" s="86"/>
    </row>
    <row r="133" spans="1:7" s="79" customFormat="1" ht="30" customHeight="1">
      <c r="A133" s="80" t="s">
        <v>305</v>
      </c>
      <c r="B133" s="86" t="s">
        <v>420</v>
      </c>
      <c r="C133" s="86"/>
      <c r="D133" s="86">
        <v>10000</v>
      </c>
      <c r="E133" s="86"/>
      <c r="F133" s="86"/>
      <c r="G133" s="86"/>
    </row>
    <row r="134" spans="1:7" s="87" customFormat="1" ht="24.95" customHeight="1">
      <c r="A134" s="78">
        <v>10</v>
      </c>
      <c r="B134" s="84" t="s">
        <v>421</v>
      </c>
      <c r="C134" s="84">
        <f>SUM(D134:F134)</f>
        <v>168231</v>
      </c>
      <c r="D134" s="84">
        <f>SUM(D135:D140)</f>
        <v>132011</v>
      </c>
      <c r="E134" s="84">
        <v>21750</v>
      </c>
      <c r="F134" s="84">
        <v>14470</v>
      </c>
      <c r="G134" s="84"/>
    </row>
    <row r="135" spans="1:7" s="79" customFormat="1" ht="75">
      <c r="A135" s="80" t="s">
        <v>305</v>
      </c>
      <c r="B135" s="102" t="s">
        <v>422</v>
      </c>
      <c r="C135" s="86"/>
      <c r="D135" s="86">
        <f>55000+3000+15000+11</f>
        <v>73011</v>
      </c>
      <c r="E135" s="86"/>
      <c r="F135" s="86"/>
      <c r="G135" s="86"/>
    </row>
    <row r="136" spans="1:7" s="79" customFormat="1" ht="37.5" customHeight="1">
      <c r="A136" s="80" t="s">
        <v>305</v>
      </c>
      <c r="B136" s="102" t="s">
        <v>423</v>
      </c>
      <c r="C136" s="86"/>
      <c r="D136" s="86">
        <v>14000</v>
      </c>
      <c r="E136" s="86"/>
      <c r="F136" s="86"/>
      <c r="G136" s="86"/>
    </row>
    <row r="137" spans="1:7" s="79" customFormat="1" ht="41.25" customHeight="1">
      <c r="A137" s="80" t="s">
        <v>305</v>
      </c>
      <c r="B137" s="102" t="s">
        <v>424</v>
      </c>
      <c r="C137" s="86"/>
      <c r="D137" s="86">
        <v>30000</v>
      </c>
      <c r="E137" s="86"/>
      <c r="F137" s="86"/>
      <c r="G137" s="86"/>
    </row>
    <row r="138" spans="1:7" s="79" customFormat="1" ht="96.75" customHeight="1">
      <c r="A138" s="80" t="s">
        <v>305</v>
      </c>
      <c r="B138" s="102" t="s">
        <v>425</v>
      </c>
      <c r="C138" s="86"/>
      <c r="D138" s="86">
        <v>2500</v>
      </c>
      <c r="E138" s="86"/>
      <c r="F138" s="86"/>
      <c r="G138" s="86"/>
    </row>
    <row r="139" spans="1:7" s="79" customFormat="1" ht="95.25" customHeight="1">
      <c r="A139" s="80" t="s">
        <v>305</v>
      </c>
      <c r="B139" s="102" t="s">
        <v>426</v>
      </c>
      <c r="C139" s="86"/>
      <c r="D139" s="86">
        <v>2500</v>
      </c>
      <c r="E139" s="86"/>
      <c r="F139" s="86"/>
      <c r="G139" s="86"/>
    </row>
    <row r="140" spans="1:7" s="79" customFormat="1" ht="35.25" customHeight="1">
      <c r="A140" s="80" t="s">
        <v>305</v>
      </c>
      <c r="B140" s="86" t="s">
        <v>427</v>
      </c>
      <c r="C140" s="86"/>
      <c r="D140" s="86">
        <v>10000</v>
      </c>
      <c r="E140" s="86"/>
      <c r="F140" s="86"/>
      <c r="G140" s="86"/>
    </row>
    <row r="141" spans="1:7" s="79" customFormat="1" ht="39" customHeight="1">
      <c r="A141" s="78">
        <v>11</v>
      </c>
      <c r="B141" s="84" t="s">
        <v>428</v>
      </c>
      <c r="C141" s="84">
        <f>SUM(D141:F141)</f>
        <v>3488224.3725000001</v>
      </c>
      <c r="D141" s="84">
        <f>SUM(D142:D147,D150:D154,D155,D159:D160,D161:D170,D171:D173,D176:D180)</f>
        <v>1932734.3725000001</v>
      </c>
      <c r="E141" s="84">
        <f>1217244+E171</f>
        <v>1477244</v>
      </c>
      <c r="F141" s="84">
        <v>78246</v>
      </c>
      <c r="G141" s="84"/>
    </row>
    <row r="142" spans="1:7" s="79" customFormat="1" ht="24.95" customHeight="1">
      <c r="A142" s="80" t="s">
        <v>305</v>
      </c>
      <c r="B142" s="90" t="s">
        <v>429</v>
      </c>
      <c r="C142" s="86"/>
      <c r="D142" s="86">
        <v>84183</v>
      </c>
      <c r="E142" s="86"/>
      <c r="F142" s="86"/>
      <c r="G142" s="86"/>
    </row>
    <row r="143" spans="1:7" s="79" customFormat="1" ht="27.75" customHeight="1">
      <c r="A143" s="80" t="s">
        <v>305</v>
      </c>
      <c r="B143" s="86" t="s">
        <v>430</v>
      </c>
      <c r="C143" s="86"/>
      <c r="D143" s="86">
        <v>14390</v>
      </c>
      <c r="E143" s="86"/>
      <c r="F143" s="86"/>
      <c r="G143" s="86"/>
    </row>
    <row r="144" spans="1:7" s="79" customFormat="1" ht="34.5" customHeight="1">
      <c r="A144" s="80" t="s">
        <v>305</v>
      </c>
      <c r="B144" s="86" t="s">
        <v>431</v>
      </c>
      <c r="C144" s="86"/>
      <c r="D144" s="86">
        <v>9613</v>
      </c>
      <c r="E144" s="86"/>
      <c r="F144" s="86"/>
      <c r="G144" s="86"/>
    </row>
    <row r="145" spans="1:7" s="79" customFormat="1" ht="24.95" customHeight="1">
      <c r="A145" s="80" t="s">
        <v>305</v>
      </c>
      <c r="B145" s="86" t="s">
        <v>432</v>
      </c>
      <c r="C145" s="86"/>
      <c r="D145" s="86">
        <v>1400</v>
      </c>
      <c r="E145" s="86"/>
      <c r="F145" s="86"/>
      <c r="G145" s="86"/>
    </row>
    <row r="146" spans="1:7" s="79" customFormat="1" ht="39" customHeight="1">
      <c r="A146" s="80" t="s">
        <v>305</v>
      </c>
      <c r="B146" s="86" t="s">
        <v>433</v>
      </c>
      <c r="C146" s="86"/>
      <c r="D146" s="86">
        <v>570</v>
      </c>
      <c r="E146" s="86"/>
      <c r="F146" s="86"/>
      <c r="G146" s="86"/>
    </row>
    <row r="147" spans="1:7" s="79" customFormat="1" ht="30.75" customHeight="1">
      <c r="A147" s="80" t="s">
        <v>305</v>
      </c>
      <c r="B147" s="86" t="s">
        <v>434</v>
      </c>
      <c r="C147" s="86"/>
      <c r="D147" s="86">
        <f>SUM(D148:D149)</f>
        <v>11372</v>
      </c>
      <c r="E147" s="86"/>
      <c r="F147" s="86"/>
      <c r="G147" s="86"/>
    </row>
    <row r="148" spans="1:7" s="92" customFormat="1" ht="26.25" customHeight="1">
      <c r="A148" s="98" t="s">
        <v>328</v>
      </c>
      <c r="B148" s="91" t="s">
        <v>435</v>
      </c>
      <c r="C148" s="91"/>
      <c r="D148" s="91">
        <v>5372</v>
      </c>
      <c r="E148" s="91"/>
      <c r="F148" s="91"/>
      <c r="G148" s="91"/>
    </row>
    <row r="149" spans="1:7" s="92" customFormat="1" ht="39.75" customHeight="1">
      <c r="A149" s="98" t="s">
        <v>328</v>
      </c>
      <c r="B149" s="91" t="s">
        <v>436</v>
      </c>
      <c r="C149" s="91"/>
      <c r="D149" s="91">
        <v>6000</v>
      </c>
      <c r="E149" s="91"/>
      <c r="F149" s="91"/>
      <c r="G149" s="91"/>
    </row>
    <row r="150" spans="1:7" s="79" customFormat="1" ht="24.95" customHeight="1">
      <c r="A150" s="80" t="s">
        <v>305</v>
      </c>
      <c r="B150" s="86" t="s">
        <v>437</v>
      </c>
      <c r="C150" s="86"/>
      <c r="D150" s="86">
        <v>2710</v>
      </c>
      <c r="E150" s="86"/>
      <c r="F150" s="86"/>
      <c r="G150" s="86"/>
    </row>
    <row r="151" spans="1:7" s="79" customFormat="1" ht="30" customHeight="1">
      <c r="A151" s="80" t="s">
        <v>305</v>
      </c>
      <c r="B151" s="86" t="s">
        <v>438</v>
      </c>
      <c r="C151" s="86"/>
      <c r="D151" s="86">
        <v>3200</v>
      </c>
      <c r="E151" s="86"/>
      <c r="F151" s="86"/>
      <c r="G151" s="86"/>
    </row>
    <row r="152" spans="1:7" s="79" customFormat="1" ht="72" customHeight="1">
      <c r="A152" s="80" t="s">
        <v>305</v>
      </c>
      <c r="B152" s="86" t="s">
        <v>439</v>
      </c>
      <c r="C152" s="86"/>
      <c r="D152" s="86">
        <v>14390</v>
      </c>
      <c r="E152" s="86"/>
      <c r="F152" s="86"/>
      <c r="G152" s="86"/>
    </row>
    <row r="153" spans="1:7" s="79" customFormat="1" ht="41.25" customHeight="1">
      <c r="A153" s="80" t="s">
        <v>305</v>
      </c>
      <c r="B153" s="86" t="s">
        <v>440</v>
      </c>
      <c r="C153" s="86">
        <f>35000+70336</f>
        <v>105336</v>
      </c>
      <c r="D153" s="86">
        <v>52358</v>
      </c>
      <c r="E153" s="86">
        <v>52978</v>
      </c>
      <c r="F153" s="86"/>
      <c r="G153" s="86"/>
    </row>
    <row r="154" spans="1:7" s="79" customFormat="1" ht="36" customHeight="1">
      <c r="A154" s="80" t="s">
        <v>305</v>
      </c>
      <c r="B154" s="86" t="s">
        <v>441</v>
      </c>
      <c r="C154" s="86"/>
      <c r="D154" s="86">
        <v>4000</v>
      </c>
      <c r="E154" s="86"/>
      <c r="F154" s="86"/>
      <c r="G154" s="86"/>
    </row>
    <row r="155" spans="1:7" s="79" customFormat="1" ht="24.95" customHeight="1">
      <c r="A155" s="80" t="s">
        <v>305</v>
      </c>
      <c r="B155" s="86" t="s">
        <v>442</v>
      </c>
      <c r="C155" s="86">
        <v>141667</v>
      </c>
      <c r="D155" s="86">
        <f>SUM(D156:D158)</f>
        <v>93360</v>
      </c>
      <c r="E155" s="86">
        <v>48307</v>
      </c>
      <c r="F155" s="86"/>
      <c r="G155" s="86"/>
    </row>
    <row r="156" spans="1:7" s="92" customFormat="1" ht="24.95" customHeight="1">
      <c r="A156" s="98" t="s">
        <v>328</v>
      </c>
      <c r="B156" s="91" t="s">
        <v>443</v>
      </c>
      <c r="C156" s="91"/>
      <c r="D156" s="91">
        <v>39530</v>
      </c>
      <c r="E156" s="91"/>
      <c r="F156" s="91"/>
      <c r="G156" s="91"/>
    </row>
    <row r="157" spans="1:7" s="92" customFormat="1" ht="24.95" customHeight="1">
      <c r="A157" s="98" t="s">
        <v>328</v>
      </c>
      <c r="B157" s="91" t="s">
        <v>444</v>
      </c>
      <c r="C157" s="91"/>
      <c r="D157" s="91">
        <v>38548</v>
      </c>
      <c r="E157" s="91"/>
      <c r="F157" s="91"/>
      <c r="G157" s="91"/>
    </row>
    <row r="158" spans="1:7" s="92" customFormat="1" ht="24.95" customHeight="1">
      <c r="A158" s="98" t="s">
        <v>328</v>
      </c>
      <c r="B158" s="91" t="s">
        <v>445</v>
      </c>
      <c r="C158" s="91"/>
      <c r="D158" s="91">
        <v>15282</v>
      </c>
      <c r="E158" s="91"/>
      <c r="F158" s="91"/>
      <c r="G158" s="91"/>
    </row>
    <row r="159" spans="1:7" s="79" customFormat="1" ht="24.95" customHeight="1">
      <c r="A159" s="80" t="s">
        <v>305</v>
      </c>
      <c r="B159" s="86" t="s">
        <v>446</v>
      </c>
      <c r="C159" s="86">
        <f>63465+30625</f>
        <v>94090</v>
      </c>
      <c r="D159" s="86">
        <v>3272.3725000000122</v>
      </c>
      <c r="E159" s="86">
        <v>90817.627499999988</v>
      </c>
      <c r="F159" s="86"/>
      <c r="G159" s="86"/>
    </row>
    <row r="160" spans="1:7" s="79" customFormat="1" ht="24.95" customHeight="1">
      <c r="A160" s="80" t="s">
        <v>305</v>
      </c>
      <c r="B160" s="86" t="s">
        <v>447</v>
      </c>
      <c r="C160" s="86">
        <v>53856</v>
      </c>
      <c r="D160" s="86">
        <v>13493</v>
      </c>
      <c r="E160" s="86">
        <v>40363</v>
      </c>
      <c r="F160" s="86"/>
      <c r="G160" s="86"/>
    </row>
    <row r="161" spans="1:7" s="79" customFormat="1" ht="24.95" customHeight="1">
      <c r="A161" s="80" t="s">
        <v>305</v>
      </c>
      <c r="B161" s="90" t="s">
        <v>448</v>
      </c>
      <c r="C161" s="86"/>
      <c r="D161" s="86">
        <v>102000</v>
      </c>
      <c r="E161" s="86"/>
      <c r="F161" s="86"/>
      <c r="G161" s="86"/>
    </row>
    <row r="162" spans="1:7" s="79" customFormat="1" ht="39.75" customHeight="1">
      <c r="A162" s="80" t="s">
        <v>305</v>
      </c>
      <c r="B162" s="90" t="s">
        <v>449</v>
      </c>
      <c r="C162" s="86"/>
      <c r="D162" s="86">
        <v>169000</v>
      </c>
      <c r="E162" s="86"/>
      <c r="F162" s="86"/>
      <c r="G162" s="86"/>
    </row>
    <row r="163" spans="1:7" s="79" customFormat="1" ht="41.25" customHeight="1">
      <c r="A163" s="80" t="s">
        <v>305</v>
      </c>
      <c r="B163" s="90" t="s">
        <v>450</v>
      </c>
      <c r="C163" s="86"/>
      <c r="D163" s="86">
        <v>1200</v>
      </c>
      <c r="E163" s="86"/>
      <c r="F163" s="86"/>
      <c r="G163" s="86"/>
    </row>
    <row r="164" spans="1:7" s="79" customFormat="1" ht="25.5" customHeight="1">
      <c r="A164" s="80" t="s">
        <v>305</v>
      </c>
      <c r="B164" s="86" t="s">
        <v>451</v>
      </c>
      <c r="C164" s="86"/>
      <c r="D164" s="86">
        <v>70000</v>
      </c>
      <c r="E164" s="86"/>
      <c r="F164" s="86"/>
      <c r="G164" s="86"/>
    </row>
    <row r="165" spans="1:7" s="79" customFormat="1" ht="38.25" customHeight="1">
      <c r="A165" s="80" t="s">
        <v>305</v>
      </c>
      <c r="B165" s="86" t="s">
        <v>452</v>
      </c>
      <c r="C165" s="86"/>
      <c r="D165" s="86">
        <v>10000</v>
      </c>
      <c r="E165" s="86"/>
      <c r="F165" s="86"/>
      <c r="G165" s="86"/>
    </row>
    <row r="166" spans="1:7" s="79" customFormat="1" ht="39" customHeight="1">
      <c r="A166" s="80" t="s">
        <v>305</v>
      </c>
      <c r="B166" s="93" t="s">
        <v>453</v>
      </c>
      <c r="C166" s="86"/>
      <c r="D166" s="86">
        <v>6000</v>
      </c>
      <c r="E166" s="86"/>
      <c r="F166" s="86"/>
      <c r="G166" s="86"/>
    </row>
    <row r="167" spans="1:7" s="79" customFormat="1" ht="54.75" customHeight="1">
      <c r="A167" s="80" t="s">
        <v>305</v>
      </c>
      <c r="B167" s="93" t="s">
        <v>454</v>
      </c>
      <c r="C167" s="86"/>
      <c r="D167" s="86">
        <v>3500</v>
      </c>
      <c r="E167" s="86"/>
      <c r="F167" s="86"/>
      <c r="G167" s="86"/>
    </row>
    <row r="168" spans="1:7" s="79" customFormat="1" ht="51" customHeight="1">
      <c r="A168" s="80" t="s">
        <v>305</v>
      </c>
      <c r="B168" s="86" t="s">
        <v>455</v>
      </c>
      <c r="C168" s="86"/>
      <c r="D168" s="86">
        <v>110000</v>
      </c>
      <c r="E168" s="86"/>
      <c r="F168" s="86"/>
      <c r="G168" s="86"/>
    </row>
    <row r="169" spans="1:7" s="79" customFormat="1" ht="25.5" customHeight="1">
      <c r="A169" s="80" t="s">
        <v>305</v>
      </c>
      <c r="B169" s="86" t="s">
        <v>456</v>
      </c>
      <c r="C169" s="86"/>
      <c r="D169" s="86">
        <v>5000</v>
      </c>
      <c r="E169" s="86"/>
      <c r="F169" s="86"/>
      <c r="G169" s="86"/>
    </row>
    <row r="170" spans="1:7" s="79" customFormat="1" ht="24.95" customHeight="1">
      <c r="A170" s="80" t="s">
        <v>305</v>
      </c>
      <c r="B170" s="86" t="s">
        <v>457</v>
      </c>
      <c r="C170" s="86"/>
      <c r="D170" s="86">
        <v>53700</v>
      </c>
      <c r="E170" s="86"/>
      <c r="F170" s="86"/>
      <c r="G170" s="86"/>
    </row>
    <row r="171" spans="1:7" s="87" customFormat="1" ht="35.25" customHeight="1">
      <c r="A171" s="80" t="s">
        <v>305</v>
      </c>
      <c r="B171" s="86" t="s">
        <v>458</v>
      </c>
      <c r="C171" s="86">
        <f t="shared" ref="C171:C180" si="0">SUM(D171:F171)</f>
        <v>260000</v>
      </c>
      <c r="D171" s="86"/>
      <c r="E171" s="86">
        <v>260000</v>
      </c>
      <c r="F171" s="84"/>
      <c r="G171" s="84"/>
    </row>
    <row r="172" spans="1:7" s="87" customFormat="1" ht="36" customHeight="1">
      <c r="A172" s="80" t="s">
        <v>305</v>
      </c>
      <c r="B172" s="86" t="s">
        <v>459</v>
      </c>
      <c r="C172" s="86">
        <f t="shared" si="0"/>
        <v>30000</v>
      </c>
      <c r="D172" s="86">
        <v>30000</v>
      </c>
      <c r="E172" s="86"/>
      <c r="F172" s="84"/>
      <c r="G172" s="84"/>
    </row>
    <row r="173" spans="1:7" s="87" customFormat="1" ht="51.75" customHeight="1">
      <c r="A173" s="80" t="s">
        <v>305</v>
      </c>
      <c r="B173" s="86" t="s">
        <v>460</v>
      </c>
      <c r="C173" s="86">
        <f t="shared" si="0"/>
        <v>87923</v>
      </c>
      <c r="D173" s="86">
        <f>SUM(D174:D175)</f>
        <v>87923</v>
      </c>
      <c r="E173" s="86"/>
      <c r="F173" s="84"/>
      <c r="G173" s="84"/>
    </row>
    <row r="174" spans="1:7" s="79" customFormat="1" ht="48.75" customHeight="1">
      <c r="A174" s="80" t="s">
        <v>328</v>
      </c>
      <c r="B174" s="86" t="s">
        <v>461</v>
      </c>
      <c r="C174" s="86">
        <f t="shared" si="0"/>
        <v>11350</v>
      </c>
      <c r="D174" s="86">
        <v>11350</v>
      </c>
      <c r="E174" s="86"/>
      <c r="F174" s="86"/>
      <c r="G174" s="86"/>
    </row>
    <row r="175" spans="1:7" s="79" customFormat="1" ht="76.5" customHeight="1">
      <c r="A175" s="80" t="s">
        <v>328</v>
      </c>
      <c r="B175" s="86" t="s">
        <v>462</v>
      </c>
      <c r="C175" s="86">
        <f t="shared" si="0"/>
        <v>76573</v>
      </c>
      <c r="D175" s="86">
        <v>76573</v>
      </c>
      <c r="E175" s="86"/>
      <c r="F175" s="86"/>
      <c r="G175" s="86"/>
    </row>
    <row r="176" spans="1:7" s="87" customFormat="1" ht="45" customHeight="1">
      <c r="A176" s="80" t="s">
        <v>305</v>
      </c>
      <c r="B176" s="86" t="s">
        <v>463</v>
      </c>
      <c r="C176" s="86">
        <f t="shared" si="0"/>
        <v>30000</v>
      </c>
      <c r="D176" s="86">
        <v>30000</v>
      </c>
      <c r="E176" s="84"/>
      <c r="F176" s="84"/>
      <c r="G176" s="84"/>
    </row>
    <row r="177" spans="1:7" s="87" customFormat="1" ht="49.5" customHeight="1">
      <c r="A177" s="80" t="s">
        <v>305</v>
      </c>
      <c r="B177" s="86" t="s">
        <v>464</v>
      </c>
      <c r="C177" s="86">
        <f t="shared" si="0"/>
        <v>20000</v>
      </c>
      <c r="D177" s="86">
        <v>20000</v>
      </c>
      <c r="E177" s="84"/>
      <c r="F177" s="84"/>
      <c r="G177" s="84"/>
    </row>
    <row r="178" spans="1:7" s="87" customFormat="1" ht="36" customHeight="1">
      <c r="A178" s="80" t="s">
        <v>305</v>
      </c>
      <c r="B178" s="90" t="s">
        <v>465</v>
      </c>
      <c r="C178" s="86">
        <f t="shared" si="0"/>
        <v>891100</v>
      </c>
      <c r="D178" s="86">
        <v>891100</v>
      </c>
      <c r="E178" s="84"/>
      <c r="F178" s="84"/>
      <c r="G178" s="84"/>
    </row>
    <row r="179" spans="1:7" s="87" customFormat="1" ht="35.25" customHeight="1">
      <c r="A179" s="80" t="s">
        <v>305</v>
      </c>
      <c r="B179" s="90" t="s">
        <v>466</v>
      </c>
      <c r="C179" s="86">
        <f t="shared" si="0"/>
        <v>30000</v>
      </c>
      <c r="D179" s="86">
        <v>30000</v>
      </c>
      <c r="E179" s="84"/>
      <c r="F179" s="84"/>
      <c r="G179" s="84"/>
    </row>
    <row r="180" spans="1:7" s="87" customFormat="1" ht="27" customHeight="1">
      <c r="A180" s="80" t="s">
        <v>305</v>
      </c>
      <c r="B180" s="90" t="s">
        <v>467</v>
      </c>
      <c r="C180" s="86">
        <f t="shared" si="0"/>
        <v>5000</v>
      </c>
      <c r="D180" s="86">
        <v>5000</v>
      </c>
      <c r="E180" s="84"/>
      <c r="F180" s="84"/>
      <c r="G180" s="84"/>
    </row>
    <row r="181" spans="1:7" s="79" customFormat="1" ht="24.95" customHeight="1">
      <c r="A181" s="78">
        <v>12</v>
      </c>
      <c r="B181" s="84" t="s">
        <v>468</v>
      </c>
      <c r="C181" s="84">
        <f>SUM(D181:F181)</f>
        <v>131739</v>
      </c>
      <c r="D181" s="84">
        <f>SUM(D182:D185)</f>
        <v>34050</v>
      </c>
      <c r="E181" s="84">
        <v>82071</v>
      </c>
      <c r="F181" s="84">
        <v>15618</v>
      </c>
      <c r="G181" s="84"/>
    </row>
    <row r="182" spans="1:7" s="79" customFormat="1" ht="32.25" customHeight="1">
      <c r="A182" s="80" t="s">
        <v>305</v>
      </c>
      <c r="B182" s="86" t="s">
        <v>378</v>
      </c>
      <c r="C182" s="86"/>
      <c r="D182" s="86">
        <v>11750</v>
      </c>
      <c r="E182" s="86"/>
      <c r="F182" s="86"/>
      <c r="G182" s="86"/>
    </row>
    <row r="183" spans="1:7" s="79" customFormat="1" ht="24.95" customHeight="1">
      <c r="A183" s="80" t="s">
        <v>305</v>
      </c>
      <c r="B183" s="86" t="s">
        <v>469</v>
      </c>
      <c r="C183" s="86"/>
      <c r="D183" s="86">
        <v>5000</v>
      </c>
      <c r="E183" s="86"/>
      <c r="F183" s="86"/>
      <c r="G183" s="86"/>
    </row>
    <row r="184" spans="1:7" s="79" customFormat="1" ht="30" customHeight="1">
      <c r="A184" s="80" t="s">
        <v>305</v>
      </c>
      <c r="B184" s="86" t="s">
        <v>470</v>
      </c>
      <c r="C184" s="86"/>
      <c r="D184" s="86">
        <v>7300</v>
      </c>
      <c r="E184" s="86"/>
      <c r="F184" s="86"/>
      <c r="G184" s="86"/>
    </row>
    <row r="185" spans="1:7" s="79" customFormat="1" ht="24.95" customHeight="1">
      <c r="A185" s="80" t="s">
        <v>305</v>
      </c>
      <c r="B185" s="86" t="s">
        <v>471</v>
      </c>
      <c r="C185" s="86"/>
      <c r="D185" s="86">
        <v>10000</v>
      </c>
      <c r="E185" s="86"/>
      <c r="F185" s="86"/>
      <c r="G185" s="86"/>
    </row>
    <row r="186" spans="1:7" s="87" customFormat="1" ht="40.5" customHeight="1">
      <c r="A186" s="78">
        <v>13</v>
      </c>
      <c r="B186" s="84" t="s">
        <v>472</v>
      </c>
      <c r="C186" s="84">
        <f>SUM(D186:F186)</f>
        <v>70085</v>
      </c>
      <c r="D186" s="84">
        <f>30000+25000+25000-9915</f>
        <v>70085</v>
      </c>
      <c r="E186" s="84"/>
      <c r="F186" s="84"/>
      <c r="G186" s="84"/>
    </row>
    <row r="187" spans="1:7" s="87" customFormat="1" ht="47.25" customHeight="1">
      <c r="A187" s="78" t="s">
        <v>109</v>
      </c>
      <c r="B187" s="84" t="s">
        <v>473</v>
      </c>
      <c r="C187" s="84">
        <f>SUM(D187:F187)</f>
        <v>60000</v>
      </c>
      <c r="D187" s="84">
        <v>60000</v>
      </c>
      <c r="E187" s="84"/>
      <c r="F187" s="84"/>
      <c r="G187" s="84"/>
    </row>
    <row r="188" spans="1:7" s="87" customFormat="1" ht="60" customHeight="1">
      <c r="A188" s="78" t="s">
        <v>111</v>
      </c>
      <c r="B188" s="84" t="s">
        <v>474</v>
      </c>
      <c r="C188" s="84">
        <f t="shared" ref="C188:C196" si="1">SUM(D188:F188)</f>
        <v>12000</v>
      </c>
      <c r="D188" s="84">
        <v>12000</v>
      </c>
      <c r="E188" s="84"/>
      <c r="F188" s="84"/>
      <c r="G188" s="84"/>
    </row>
    <row r="189" spans="1:7" s="87" customFormat="1" ht="78.75" customHeight="1">
      <c r="A189" s="78" t="s">
        <v>113</v>
      </c>
      <c r="B189" s="84" t="s">
        <v>475</v>
      </c>
      <c r="C189" s="84">
        <f t="shared" si="1"/>
        <v>3300</v>
      </c>
      <c r="D189" s="84">
        <v>3300</v>
      </c>
      <c r="E189" s="84"/>
      <c r="F189" s="84"/>
      <c r="G189" s="84"/>
    </row>
    <row r="190" spans="1:7" s="87" customFormat="1" ht="38.25" customHeight="1">
      <c r="A190" s="78" t="s">
        <v>118</v>
      </c>
      <c r="B190" s="84" t="s">
        <v>476</v>
      </c>
      <c r="C190" s="84">
        <f t="shared" si="1"/>
        <v>2000</v>
      </c>
      <c r="D190" s="84">
        <v>2000</v>
      </c>
      <c r="E190" s="84"/>
      <c r="F190" s="84"/>
      <c r="G190" s="84"/>
    </row>
    <row r="191" spans="1:7" s="87" customFormat="1" ht="37.5" customHeight="1">
      <c r="A191" s="78" t="s">
        <v>122</v>
      </c>
      <c r="B191" s="84" t="s">
        <v>477</v>
      </c>
      <c r="C191" s="84">
        <f t="shared" si="1"/>
        <v>96000</v>
      </c>
      <c r="D191" s="84">
        <v>96000</v>
      </c>
      <c r="E191" s="84"/>
      <c r="F191" s="84"/>
      <c r="G191" s="86" t="s">
        <v>363</v>
      </c>
    </row>
    <row r="192" spans="1:7" s="87" customFormat="1" ht="33" customHeight="1">
      <c r="A192" s="78" t="s">
        <v>129</v>
      </c>
      <c r="B192" s="84" t="s">
        <v>478</v>
      </c>
      <c r="C192" s="84">
        <f t="shared" si="1"/>
        <v>20000</v>
      </c>
      <c r="D192" s="84">
        <v>20000</v>
      </c>
      <c r="E192" s="84"/>
      <c r="F192" s="84"/>
      <c r="G192" s="84"/>
    </row>
    <row r="193" spans="1:7" s="87" customFormat="1" ht="24.95" customHeight="1">
      <c r="A193" s="78" t="s">
        <v>131</v>
      </c>
      <c r="B193" s="84" t="s">
        <v>479</v>
      </c>
      <c r="C193" s="84">
        <f t="shared" si="1"/>
        <v>182777</v>
      </c>
      <c r="D193" s="84">
        <f>61665+5500-10000+502</f>
        <v>57667</v>
      </c>
      <c r="E193" s="84">
        <v>105040</v>
      </c>
      <c r="F193" s="84">
        <v>20070</v>
      </c>
      <c r="G193" s="84"/>
    </row>
    <row r="194" spans="1:7" s="87" customFormat="1" ht="27" customHeight="1">
      <c r="A194" s="78" t="s">
        <v>153</v>
      </c>
      <c r="B194" s="84" t="s">
        <v>277</v>
      </c>
      <c r="C194" s="84">
        <f t="shared" si="1"/>
        <v>410132</v>
      </c>
      <c r="D194" s="84">
        <f>218887</f>
        <v>218887</v>
      </c>
      <c r="E194" s="84">
        <v>152065</v>
      </c>
      <c r="F194" s="84">
        <v>39180</v>
      </c>
      <c r="G194" s="84"/>
    </row>
    <row r="195" spans="1:7" s="87" customFormat="1" ht="27" customHeight="1">
      <c r="A195" s="78" t="s">
        <v>163</v>
      </c>
      <c r="B195" s="84" t="s">
        <v>480</v>
      </c>
      <c r="C195" s="84">
        <f t="shared" si="1"/>
        <v>1340</v>
      </c>
      <c r="D195" s="84">
        <v>1340</v>
      </c>
      <c r="E195" s="84"/>
      <c r="F195" s="84"/>
      <c r="G195" s="84"/>
    </row>
    <row r="196" spans="1:7" s="87" customFormat="1" ht="45">
      <c r="A196" s="78" t="s">
        <v>165</v>
      </c>
      <c r="B196" s="103" t="s">
        <v>481</v>
      </c>
      <c r="C196" s="84">
        <f t="shared" si="1"/>
        <v>30400</v>
      </c>
      <c r="D196" s="84">
        <v>30400</v>
      </c>
      <c r="E196" s="84"/>
      <c r="F196" s="84"/>
      <c r="G196" s="84"/>
    </row>
    <row r="197" spans="1:7" s="105" customFormat="1" ht="24.75" customHeight="1">
      <c r="A197" s="104"/>
      <c r="C197" s="678" t="s">
        <v>482</v>
      </c>
      <c r="D197" s="678"/>
      <c r="E197" s="678"/>
      <c r="F197" s="678"/>
      <c r="G197" s="678"/>
    </row>
    <row r="198" spans="1:7" s="107" customFormat="1" ht="11.25" customHeight="1">
      <c r="A198" s="106"/>
    </row>
    <row r="199" spans="1:7" s="107" customFormat="1" ht="15">
      <c r="A199" s="106"/>
    </row>
    <row r="200" spans="1:7" s="107" customFormat="1" ht="15">
      <c r="A200" s="106"/>
    </row>
  </sheetData>
  <mergeCells count="14">
    <mergeCell ref="D7:D8"/>
    <mergeCell ref="E7:E8"/>
    <mergeCell ref="F7:F8"/>
    <mergeCell ref="C197:G197"/>
    <mergeCell ref="A1:G1"/>
    <mergeCell ref="A2:G2"/>
    <mergeCell ref="A3:G3"/>
    <mergeCell ref="D4:G4"/>
    <mergeCell ref="A5:A8"/>
    <mergeCell ref="B5:B8"/>
    <mergeCell ref="C5:F5"/>
    <mergeCell ref="G5:G8"/>
    <mergeCell ref="C6:C8"/>
    <mergeCell ref="D6:F6"/>
  </mergeCells>
  <printOptions horizontalCentered="1"/>
  <pageMargins left="0.5" right="0.5" top="0.5" bottom="0.5" header="0.31496062992126" footer="0.31496062992126"/>
  <pageSetup paperSize="9" scale="86"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59</vt:lpstr>
      <vt:lpstr>60 </vt:lpstr>
      <vt:lpstr>61</vt:lpstr>
      <vt:lpstr>NĐ 84</vt:lpstr>
      <vt:lpstr>68</vt:lpstr>
      <vt:lpstr>69</vt:lpstr>
      <vt:lpstr>70</vt:lpstr>
      <vt:lpstr>71</vt:lpstr>
      <vt:lpstr>72</vt:lpstr>
      <vt:lpstr>60-VNĐ)</vt:lpstr>
      <vt:lpstr>PL02.ChiNS2025</vt:lpstr>
      <vt:lpstr>'59'!Print_Area</vt:lpstr>
      <vt:lpstr>'60 '!Print_Area</vt:lpstr>
      <vt:lpstr>'60-VNĐ)'!Print_Area</vt:lpstr>
      <vt:lpstr>'61'!Print_Area</vt:lpstr>
      <vt:lpstr>'68'!Print_Area</vt:lpstr>
      <vt:lpstr>'70'!Print_Area</vt:lpstr>
      <vt:lpstr>PL02.ChiNS2025!Print_Area</vt:lpstr>
      <vt:lpstr>'60 '!Print_Titles</vt:lpstr>
      <vt:lpstr>'60-VNĐ)'!Print_Titles</vt:lpstr>
      <vt:lpstr>'61'!Print_Titles</vt:lpstr>
      <vt:lpstr>'68'!Print_Titles</vt:lpstr>
      <vt:lpstr>'71'!Print_Titles</vt:lpstr>
      <vt:lpstr>'72'!Print_Titles</vt:lpstr>
      <vt:lpstr>PL02.ChiNS2025!Print_Titles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Hung NS</dc:creator>
  <cp:lastModifiedBy>Hung NS</cp:lastModifiedBy>
  <cp:lastPrinted>2026-05-06T00:45:23Z</cp:lastPrinted>
  <dcterms:created xsi:type="dcterms:W3CDTF">2026-04-03T03:37:31Z</dcterms:created>
  <dcterms:modified xsi:type="dcterms:W3CDTF">2026-06-13T10:54:39Z</dcterms:modified>
</cp:coreProperties>
</file>